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041 Proiectare GN\P.0003 GRIVITA\10. PT+DE\PTE REV. 1\1. PT+DE - IN LUCRU\PARTE ECONOMICA\"/>
    </mc:Choice>
  </mc:AlternateContent>
  <xr:revisionPtr revIDLastSave="0" documentId="13_ncr:1_{98698FC8-4A88-4CA6-930B-ECCC7B88668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heet1" sheetId="1" r:id="rId1"/>
    <sheet name="Sheet2" sheetId="2" r:id="rId2"/>
    <sheet name="PE STRAZI" sheetId="3" r:id="rId3"/>
  </sheets>
  <definedNames>
    <definedName name="_xlnm._FilterDatabase" localSheetId="2" hidden="1">'PE STRAZI'!$A$4:$BO$99</definedName>
    <definedName name="_xlnm._FilterDatabase" localSheetId="0" hidden="1">Sheet1!$A$4:$BP$71</definedName>
    <definedName name="_xlnm.Print_Area" localSheetId="2">'PE STRAZI'!$A$1:$BO$100</definedName>
    <definedName name="_xlnm.Print_Area" localSheetId="0">Sheet1!$A$1:$BP$82</definedName>
    <definedName name="_xlnm.Print_Titles" localSheetId="2">'PE STRAZI'!$1:$3</definedName>
    <definedName name="_xlnm.Print_Titles" localSheetId="0">Sheet1!$1:$3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4" i="3" l="1"/>
  <c r="BO4" i="3" s="1"/>
  <c r="G98" i="3" l="1"/>
  <c r="H98" i="3"/>
  <c r="I98" i="3"/>
  <c r="J98" i="3"/>
  <c r="K98" i="3"/>
  <c r="L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BD98" i="3"/>
  <c r="E98" i="3"/>
  <c r="F98" i="3"/>
  <c r="C98" i="3"/>
  <c r="G16" i="3"/>
  <c r="G99" i="3" s="1"/>
  <c r="H16" i="3"/>
  <c r="H99" i="3" s="1"/>
  <c r="I16" i="3"/>
  <c r="I99" i="3" s="1"/>
  <c r="J16" i="3"/>
  <c r="J99" i="3" s="1"/>
  <c r="K16" i="3"/>
  <c r="L16" i="3"/>
  <c r="N16" i="3"/>
  <c r="Q16" i="3"/>
  <c r="R16" i="3"/>
  <c r="S16" i="3"/>
  <c r="T16" i="3"/>
  <c r="T99" i="3" s="1"/>
  <c r="U16" i="3"/>
  <c r="V16" i="3"/>
  <c r="W16" i="3"/>
  <c r="X16" i="3"/>
  <c r="Y16" i="3"/>
  <c r="Z16" i="3"/>
  <c r="AA16" i="3"/>
  <c r="AB16" i="3"/>
  <c r="AB99" i="3" s="1"/>
  <c r="AC16" i="3"/>
  <c r="AD16" i="3"/>
  <c r="AE16" i="3"/>
  <c r="AF16" i="3"/>
  <c r="AG16" i="3"/>
  <c r="AH16" i="3"/>
  <c r="AI16" i="3"/>
  <c r="AJ16" i="3"/>
  <c r="AJ99" i="3" s="1"/>
  <c r="AK16" i="3"/>
  <c r="AL16" i="3"/>
  <c r="AM16" i="3"/>
  <c r="AN16" i="3"/>
  <c r="AO16" i="3"/>
  <c r="AP16" i="3"/>
  <c r="AQ16" i="3"/>
  <c r="AQ99" i="3" s="1"/>
  <c r="AR16" i="3"/>
  <c r="AR99" i="3" s="1"/>
  <c r="AS16" i="3"/>
  <c r="AT16" i="3"/>
  <c r="AU16" i="3"/>
  <c r="AV16" i="3"/>
  <c r="AW16" i="3"/>
  <c r="AX16" i="3"/>
  <c r="AY16" i="3"/>
  <c r="AZ16" i="3"/>
  <c r="BB16" i="3"/>
  <c r="BD16" i="3"/>
  <c r="BD99" i="3" s="1"/>
  <c r="BE16" i="3"/>
  <c r="BF16" i="3"/>
  <c r="BG16" i="3"/>
  <c r="BI16" i="3"/>
  <c r="BJ16" i="3"/>
  <c r="BK16" i="3"/>
  <c r="BM16" i="3"/>
  <c r="BN16" i="3"/>
  <c r="BO16" i="3"/>
  <c r="E16" i="3"/>
  <c r="F16" i="3"/>
  <c r="C16" i="3"/>
  <c r="AU99" i="3" l="1"/>
  <c r="W99" i="3"/>
  <c r="AM99" i="3"/>
  <c r="AE99" i="3"/>
  <c r="AH99" i="3"/>
  <c r="R99" i="3"/>
  <c r="AX99" i="3"/>
  <c r="AP99" i="3"/>
  <c r="Z99" i="3"/>
  <c r="AV99" i="3"/>
  <c r="AN99" i="3"/>
  <c r="AF99" i="3"/>
  <c r="X99" i="3"/>
  <c r="F99" i="3"/>
  <c r="AK99" i="3"/>
  <c r="AC99" i="3"/>
  <c r="U99" i="3"/>
  <c r="K99" i="3"/>
  <c r="AT99" i="3"/>
  <c r="AL99" i="3"/>
  <c r="AD99" i="3"/>
  <c r="V99" i="3"/>
  <c r="AW99" i="3"/>
  <c r="AO99" i="3"/>
  <c r="AG99" i="3"/>
  <c r="Y99" i="3"/>
  <c r="Q99" i="3"/>
  <c r="AY99" i="3"/>
  <c r="AI99" i="3"/>
  <c r="AA99" i="3"/>
  <c r="S99" i="3"/>
  <c r="L99" i="3"/>
  <c r="E99" i="3"/>
  <c r="AS99" i="3"/>
  <c r="C99" i="3"/>
  <c r="O67" i="3"/>
  <c r="O34" i="3"/>
  <c r="BA34" i="3"/>
  <c r="J108" i="3" l="1"/>
  <c r="BO69" i="3"/>
  <c r="BN69" i="3"/>
  <c r="BH69" i="3"/>
  <c r="BL69" i="3"/>
  <c r="BA69" i="3" s="1"/>
  <c r="BC69" i="3"/>
  <c r="N69" i="3"/>
  <c r="M69" i="3"/>
  <c r="BN68" i="3" l="1"/>
  <c r="BC68" i="3"/>
  <c r="BH68" i="3"/>
  <c r="BA68" i="3"/>
  <c r="M68" i="3"/>
  <c r="O68" i="3" s="1"/>
  <c r="M91" i="3"/>
  <c r="O91" i="3"/>
  <c r="AZ64" i="3"/>
  <c r="O64" i="3"/>
  <c r="O63" i="3"/>
  <c r="BC62" i="3"/>
  <c r="BG62" i="3"/>
  <c r="M62" i="3"/>
  <c r="O62" i="3" s="1"/>
  <c r="BN61" i="3"/>
  <c r="BC61" i="3"/>
  <c r="BF61" i="3"/>
  <c r="BF98" i="3" s="1"/>
  <c r="BF99" i="3" s="1"/>
  <c r="N61" i="3" l="1"/>
  <c r="M61" i="3"/>
  <c r="BO66" i="3"/>
  <c r="M66" i="3"/>
  <c r="BC66" i="3"/>
  <c r="BH66" i="3"/>
  <c r="BL66" i="3"/>
  <c r="BA66" i="3" s="1"/>
  <c r="AZ60" i="3"/>
  <c r="M60" i="3"/>
  <c r="BH12" i="3"/>
  <c r="BH11" i="3"/>
  <c r="BH16" i="3" s="1"/>
  <c r="M11" i="3"/>
  <c r="M16" i="3" s="1"/>
  <c r="BH27" i="3"/>
  <c r="BL27" i="3"/>
  <c r="N27" i="3" s="1"/>
  <c r="BH26" i="3"/>
  <c r="P25" i="3"/>
  <c r="BC54" i="3"/>
  <c r="BH54" i="3"/>
  <c r="BL54" i="3"/>
  <c r="O54" i="3"/>
  <c r="BO53" i="3"/>
  <c r="BO98" i="3" s="1"/>
  <c r="BO99" i="3" s="1"/>
  <c r="BC53" i="3"/>
  <c r="BH53" i="3"/>
  <c r="O53" i="3"/>
  <c r="BL53" i="3"/>
  <c r="O52" i="3"/>
  <c r="O51" i="3"/>
  <c r="O50" i="3"/>
  <c r="O49" i="3"/>
  <c r="O48" i="3"/>
  <c r="O47" i="3"/>
  <c r="O46" i="3"/>
  <c r="O44" i="3"/>
  <c r="O43" i="3"/>
  <c r="O42" i="3"/>
  <c r="O41" i="3"/>
  <c r="BA41" i="3"/>
  <c r="BA37" i="3"/>
  <c r="O40" i="3"/>
  <c r="O39" i="3"/>
  <c r="BC38" i="3"/>
  <c r="O38" i="3"/>
  <c r="O37" i="3"/>
  <c r="O36" i="3"/>
  <c r="BA35" i="3"/>
  <c r="O35" i="3"/>
  <c r="BA33" i="3"/>
  <c r="O33" i="3"/>
  <c r="BC32" i="3"/>
  <c r="BH32" i="3"/>
  <c r="O32" i="3"/>
  <c r="O28" i="3"/>
  <c r="AZ19" i="3"/>
  <c r="O19" i="3"/>
  <c r="AZ98" i="3" l="1"/>
  <c r="AZ99" i="3" s="1"/>
  <c r="BA53" i="3"/>
  <c r="O66" i="3"/>
  <c r="N54" i="3"/>
  <c r="BA27" i="3"/>
  <c r="N53" i="3"/>
  <c r="BE29" i="3"/>
  <c r="BI29" i="3"/>
  <c r="P18" i="3"/>
  <c r="BC97" i="3"/>
  <c r="P97" i="3"/>
  <c r="BL96" i="3"/>
  <c r="N96" i="3" s="1"/>
  <c r="BC96" i="3"/>
  <c r="M96" i="3"/>
  <c r="P93" i="3"/>
  <c r="BA92" i="3"/>
  <c r="M92" i="3"/>
  <c r="P92" i="3" s="1"/>
  <c r="BL91" i="3"/>
  <c r="P91" i="3" s="1"/>
  <c r="BH91" i="3"/>
  <c r="BC91" i="3"/>
  <c r="BL65" i="3"/>
  <c r="BJ61" i="3"/>
  <c r="BJ98" i="3" s="1"/>
  <c r="BJ99" i="3" s="1"/>
  <c r="BC90" i="3"/>
  <c r="P90" i="3"/>
  <c r="BC89" i="3"/>
  <c r="N89" i="3"/>
  <c r="P89" i="3" s="1"/>
  <c r="BL88" i="3"/>
  <c r="O88" i="3"/>
  <c r="BL87" i="3"/>
  <c r="BC87" i="3"/>
  <c r="BL84" i="3"/>
  <c r="BC84" i="3"/>
  <c r="BH83" i="3"/>
  <c r="P83" i="3"/>
  <c r="BL86" i="3"/>
  <c r="N86" i="3"/>
  <c r="BC85" i="3"/>
  <c r="P85" i="3"/>
  <c r="BK81" i="3"/>
  <c r="BG81" i="3"/>
  <c r="BL80" i="3"/>
  <c r="M80" i="3" s="1"/>
  <c r="BH80" i="3"/>
  <c r="BC80" i="3"/>
  <c r="O80" i="3"/>
  <c r="BK79" i="3"/>
  <c r="BG79" i="3"/>
  <c r="BC79" i="3"/>
  <c r="P79" i="3"/>
  <c r="O79" i="3"/>
  <c r="N79" i="3"/>
  <c r="BC78" i="3"/>
  <c r="P78" i="3"/>
  <c r="BC77" i="3"/>
  <c r="O77" i="3"/>
  <c r="BC76" i="3"/>
  <c r="O76" i="3"/>
  <c r="BL75" i="3"/>
  <c r="O75" i="3" s="1"/>
  <c r="BC75" i="3"/>
  <c r="BB74" i="3"/>
  <c r="O74" i="3"/>
  <c r="N74" i="3"/>
  <c r="P74" i="3" s="1"/>
  <c r="BB73" i="3"/>
  <c r="P73" i="3"/>
  <c r="O73" i="3"/>
  <c r="BI72" i="3"/>
  <c r="O72" i="3" s="1"/>
  <c r="BB72" i="3"/>
  <c r="P72" i="3"/>
  <c r="BB71" i="3"/>
  <c r="P71" i="3"/>
  <c r="O71" i="3"/>
  <c r="BE70" i="3"/>
  <c r="BB70" i="3"/>
  <c r="P70" i="3"/>
  <c r="O70" i="3"/>
  <c r="BH55" i="3"/>
  <c r="BC55" i="3"/>
  <c r="BL26" i="3"/>
  <c r="BC26" i="3"/>
  <c r="BL31" i="3"/>
  <c r="P31" i="3"/>
  <c r="BB30" i="3"/>
  <c r="O30" i="3"/>
  <c r="N30" i="3"/>
  <c r="BM29" i="3"/>
  <c r="BM98" i="3" s="1"/>
  <c r="BM99" i="3" s="1"/>
  <c r="BN24" i="3"/>
  <c r="BL24" i="3"/>
  <c r="BH24" i="3"/>
  <c r="BH98" i="3" s="1"/>
  <c r="BH99" i="3" s="1"/>
  <c r="BC24" i="3"/>
  <c r="BN23" i="3"/>
  <c r="BI23" i="3"/>
  <c r="BE23" i="3"/>
  <c r="BB23" i="3"/>
  <c r="BC21" i="3"/>
  <c r="N21" i="3"/>
  <c r="P21" i="3" s="1"/>
  <c r="BI20" i="3"/>
  <c r="BE20" i="3"/>
  <c r="BE98" i="3" s="1"/>
  <c r="BE99" i="3" s="1"/>
  <c r="BB20" i="3"/>
  <c r="N20" i="3"/>
  <c r="BA14" i="3"/>
  <c r="BA16" i="3" s="1"/>
  <c r="BC12" i="3"/>
  <c r="O12" i="3"/>
  <c r="BC11" i="3"/>
  <c r="BC9" i="3"/>
  <c r="O9" i="3"/>
  <c r="BL8" i="3"/>
  <c r="BL16" i="3" s="1"/>
  <c r="BC8" i="3"/>
  <c r="P8" i="3"/>
  <c r="P6" i="3"/>
  <c r="B4" i="3"/>
  <c r="D4" i="3" s="1"/>
  <c r="E4" i="3" s="1"/>
  <c r="F4" i="3" s="1"/>
  <c r="G4" i="3" s="1"/>
  <c r="H4" i="3" s="1"/>
  <c r="I4" i="3" s="1"/>
  <c r="J4" i="3" s="1"/>
  <c r="K4" i="3" s="1"/>
  <c r="L4" i="3" s="1"/>
  <c r="M4" i="3" s="1"/>
  <c r="N4" i="3" s="1"/>
  <c r="O4" i="3" s="1"/>
  <c r="P4" i="3" s="1"/>
  <c r="Q4" i="3" s="1"/>
  <c r="R4" i="3" s="1"/>
  <c r="S4" i="3" s="1"/>
  <c r="T4" i="3" s="1"/>
  <c r="U4" i="3" s="1"/>
  <c r="V4" i="3" s="1"/>
  <c r="W4" i="3" s="1"/>
  <c r="X4" i="3" s="1"/>
  <c r="Y4" i="3" s="1"/>
  <c r="Z4" i="3" s="1"/>
  <c r="AA4" i="3" s="1"/>
  <c r="AB4" i="3" s="1"/>
  <c r="AC4" i="3" s="1"/>
  <c r="AD4" i="3" s="1"/>
  <c r="AE4" i="3" s="1"/>
  <c r="AF4" i="3" s="1"/>
  <c r="AG4" i="3" s="1"/>
  <c r="AH4" i="3" s="1"/>
  <c r="AI4" i="3" s="1"/>
  <c r="AJ4" i="3" s="1"/>
  <c r="AK4" i="3" s="1"/>
  <c r="AL4" i="3" s="1"/>
  <c r="AM4" i="3" s="1"/>
  <c r="AN4" i="3" s="1"/>
  <c r="AO4" i="3" s="1"/>
  <c r="AP4" i="3" s="1"/>
  <c r="AQ4" i="3" s="1"/>
  <c r="AR4" i="3" s="1"/>
  <c r="AS4" i="3" s="1"/>
  <c r="AT4" i="3" s="1"/>
  <c r="AU4" i="3" s="1"/>
  <c r="AV4" i="3" s="1"/>
  <c r="AW4" i="3" s="1"/>
  <c r="AX4" i="3" s="1"/>
  <c r="AY4" i="3" s="1"/>
  <c r="AZ4" i="3" s="1"/>
  <c r="BA4" i="3" s="1"/>
  <c r="BB4" i="3" s="1"/>
  <c r="BC4" i="3" s="1"/>
  <c r="BD4" i="3" s="1"/>
  <c r="BE4" i="3" s="1"/>
  <c r="BF4" i="3" s="1"/>
  <c r="BG4" i="3" s="1"/>
  <c r="BH4" i="3" s="1"/>
  <c r="BI4" i="3" s="1"/>
  <c r="BJ4" i="3" s="1"/>
  <c r="BK4" i="3" s="1"/>
  <c r="BL4" i="3" s="1"/>
  <c r="BM4" i="3" s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E21" i="2"/>
  <c r="O67" i="1"/>
  <c r="O55" i="1"/>
  <c r="N43" i="1"/>
  <c r="N28" i="1"/>
  <c r="N25" i="1"/>
  <c r="O24" i="1"/>
  <c r="L24" i="1"/>
  <c r="BA65" i="1"/>
  <c r="BH28" i="1"/>
  <c r="BC98" i="3" l="1"/>
  <c r="BK98" i="3"/>
  <c r="BK99" i="3" s="1"/>
  <c r="BA98" i="3"/>
  <c r="BA99" i="3" s="1"/>
  <c r="N98" i="3"/>
  <c r="N99" i="3" s="1"/>
  <c r="BI98" i="3"/>
  <c r="BI99" i="3" s="1"/>
  <c r="BG98" i="3"/>
  <c r="BG99" i="3" s="1"/>
  <c r="BL98" i="3"/>
  <c r="BL99" i="3"/>
  <c r="BB98" i="3"/>
  <c r="BB99" i="3" s="1"/>
  <c r="BN98" i="3"/>
  <c r="BN99" i="3" s="1"/>
  <c r="P16" i="3"/>
  <c r="BC16" i="3"/>
  <c r="O16" i="3"/>
  <c r="F102" i="3"/>
  <c r="I102" i="3" s="1"/>
  <c r="F103" i="3"/>
  <c r="I103" i="3" s="1"/>
  <c r="F104" i="3"/>
  <c r="F105" i="3"/>
  <c r="I105" i="3" s="1"/>
  <c r="F106" i="3"/>
  <c r="F107" i="3"/>
  <c r="P81" i="3"/>
  <c r="O87" i="3"/>
  <c r="O55" i="3"/>
  <c r="O61" i="3"/>
  <c r="M24" i="3"/>
  <c r="P30" i="3"/>
  <c r="O31" i="3"/>
  <c r="O29" i="3"/>
  <c r="M23" i="3"/>
  <c r="O26" i="3"/>
  <c r="O69" i="3"/>
  <c r="P96" i="3"/>
  <c r="P86" i="3"/>
  <c r="O20" i="3"/>
  <c r="P84" i="3"/>
  <c r="E75" i="1"/>
  <c r="BA14" i="1"/>
  <c r="O70" i="1"/>
  <c r="BC70" i="1"/>
  <c r="L67" i="1"/>
  <c r="BC67" i="1"/>
  <c r="BL67" i="1"/>
  <c r="M67" i="1" s="1"/>
  <c r="O66" i="1"/>
  <c r="L65" i="1"/>
  <c r="O65" i="1" s="1"/>
  <c r="L64" i="1"/>
  <c r="BC64" i="1"/>
  <c r="BL64" i="1"/>
  <c r="BH64" i="1"/>
  <c r="N12" i="1"/>
  <c r="BC12" i="1"/>
  <c r="BH12" i="1"/>
  <c r="BC11" i="1"/>
  <c r="BC63" i="1"/>
  <c r="BH63" i="1"/>
  <c r="BL63" i="1"/>
  <c r="L63" i="1"/>
  <c r="BC62" i="1"/>
  <c r="BH62" i="1"/>
  <c r="BL62" i="1"/>
  <c r="O62" i="1" s="1"/>
  <c r="O61" i="1"/>
  <c r="BC61" i="1"/>
  <c r="O60" i="1"/>
  <c r="M60" i="1"/>
  <c r="BF60" i="1"/>
  <c r="BJ60" i="1"/>
  <c r="N60" i="1" s="1"/>
  <c r="BL59" i="1"/>
  <c r="L58" i="1"/>
  <c r="BC58" i="1"/>
  <c r="BG58" i="1"/>
  <c r="BF57" i="1"/>
  <c r="BJ57" i="1"/>
  <c r="M57" i="1"/>
  <c r="N56" i="1"/>
  <c r="BC55" i="1"/>
  <c r="M53" i="1"/>
  <c r="O53" i="1" s="1"/>
  <c r="BC53" i="1"/>
  <c r="N9" i="1"/>
  <c r="BC9" i="1"/>
  <c r="N52" i="1"/>
  <c r="BL52" i="1"/>
  <c r="BC51" i="1"/>
  <c r="BL51" i="1"/>
  <c r="N51" i="1" s="1"/>
  <c r="O8" i="1"/>
  <c r="BC8" i="1"/>
  <c r="BL8" i="1"/>
  <c r="BC50" i="1"/>
  <c r="BL50" i="1"/>
  <c r="O49" i="1"/>
  <c r="BH49" i="1"/>
  <c r="M48" i="1"/>
  <c r="BL48" i="1"/>
  <c r="O46" i="1"/>
  <c r="BC46" i="1"/>
  <c r="N44" i="1"/>
  <c r="BG45" i="1"/>
  <c r="BK45" i="1"/>
  <c r="O45" i="1" s="1"/>
  <c r="BH44" i="1"/>
  <c r="BC44" i="1"/>
  <c r="BL44" i="1"/>
  <c r="L44" i="1" s="1"/>
  <c r="O43" i="1"/>
  <c r="BK43" i="1"/>
  <c r="BG43" i="1"/>
  <c r="M43" i="1"/>
  <c r="BC43" i="1"/>
  <c r="O39" i="1"/>
  <c r="BC39" i="1"/>
  <c r="N38" i="1"/>
  <c r="BC38" i="1"/>
  <c r="N37" i="1"/>
  <c r="BC37" i="1"/>
  <c r="BC36" i="1"/>
  <c r="BL36" i="1"/>
  <c r="N36" i="1" s="1"/>
  <c r="N35" i="1"/>
  <c r="BB35" i="1"/>
  <c r="M35" i="1"/>
  <c r="O35" i="1" s="1"/>
  <c r="O34" i="1"/>
  <c r="N34" i="1"/>
  <c r="BB34" i="1"/>
  <c r="O33" i="1"/>
  <c r="BB33" i="1"/>
  <c r="BI33" i="1"/>
  <c r="N33" i="1" s="1"/>
  <c r="O32" i="1"/>
  <c r="N32" i="1"/>
  <c r="BB32" i="1"/>
  <c r="O31" i="1"/>
  <c r="N31" i="1"/>
  <c r="BB31" i="1"/>
  <c r="BE31" i="1"/>
  <c r="BC30" i="1"/>
  <c r="N30" i="1" s="1"/>
  <c r="BH30" i="1"/>
  <c r="BC29" i="1"/>
  <c r="BH29" i="1"/>
  <c r="BL29" i="1"/>
  <c r="N29" i="1" s="1"/>
  <c r="M28" i="1"/>
  <c r="BC28" i="1"/>
  <c r="BL28" i="1"/>
  <c r="O27" i="1"/>
  <c r="BL27" i="1"/>
  <c r="N27" i="1" s="1"/>
  <c r="N26" i="1"/>
  <c r="M26" i="1"/>
  <c r="O26" i="1" s="1"/>
  <c r="BB26" i="1"/>
  <c r="M25" i="1"/>
  <c r="BM25" i="1"/>
  <c r="M24" i="1"/>
  <c r="BC24" i="1"/>
  <c r="BH24" i="1"/>
  <c r="BL24" i="1"/>
  <c r="BO23" i="1"/>
  <c r="BH23" i="1"/>
  <c r="BL23" i="1"/>
  <c r="L23" i="1" s="1"/>
  <c r="BC23" i="1"/>
  <c r="BO22" i="1"/>
  <c r="BI22" i="1"/>
  <c r="L22" i="1" s="1"/>
  <c r="BE22" i="1"/>
  <c r="BB22" i="1"/>
  <c r="M20" i="1"/>
  <c r="O20" i="1" s="1"/>
  <c r="BC20" i="1"/>
  <c r="BB19" i="1"/>
  <c r="BI19" i="1"/>
  <c r="BE19" i="1"/>
  <c r="M19" i="1"/>
  <c r="BI18" i="1"/>
  <c r="N18" i="1" s="1"/>
  <c r="O6" i="1"/>
  <c r="BC99" i="3" l="1"/>
  <c r="M98" i="3"/>
  <c r="M99" i="3" s="1"/>
  <c r="O98" i="3"/>
  <c r="O99" i="3" s="1"/>
  <c r="N101" i="3"/>
  <c r="F108" i="3"/>
  <c r="N63" i="1"/>
  <c r="O64" i="1"/>
  <c r="O50" i="1"/>
  <c r="N57" i="1"/>
  <c r="BC57" i="1"/>
  <c r="O48" i="1"/>
  <c r="N19" i="1"/>
  <c r="I22" i="2"/>
  <c r="K22" i="2" s="1"/>
  <c r="L22" i="2" s="1"/>
  <c r="K19" i="2"/>
  <c r="L19" i="2" s="1"/>
  <c r="L20" i="2"/>
  <c r="I16" i="2"/>
  <c r="K16" i="2" s="1"/>
  <c r="L16" i="2" s="1"/>
  <c r="I17" i="2"/>
  <c r="K17" i="2" s="1"/>
  <c r="L17" i="2" s="1"/>
  <c r="I19" i="2"/>
  <c r="I20" i="2"/>
  <c r="I15" i="2"/>
  <c r="K15" i="2" s="1"/>
  <c r="L15" i="2" s="1"/>
  <c r="G19" i="2"/>
  <c r="G18" i="2"/>
  <c r="I18" i="2" s="1"/>
  <c r="K18" i="2" s="1"/>
  <c r="L18" i="2" s="1"/>
  <c r="G17" i="2"/>
  <c r="B4" i="1"/>
  <c r="C4" i="1" s="1"/>
  <c r="D4" i="1" s="1"/>
  <c r="E4" i="1" s="1"/>
  <c r="F4" i="1" s="1"/>
  <c r="G4" i="1" s="1"/>
  <c r="H4" i="1" s="1"/>
  <c r="E76" i="1"/>
  <c r="E77" i="1"/>
  <c r="E78" i="1"/>
  <c r="E79" i="1"/>
  <c r="E80" i="1"/>
  <c r="O101" i="3" l="1"/>
  <c r="M101" i="3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L21" i="2"/>
  <c r="L23" i="2" s="1"/>
  <c r="M74" i="1"/>
  <c r="O74" i="1"/>
  <c r="U4" i="1" l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AN4" i="1" s="1"/>
  <c r="AO4" i="1" s="1"/>
  <c r="AP4" i="1" s="1"/>
  <c r="AQ4" i="1" s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E81" i="1"/>
  <c r="L74" i="1"/>
  <c r="N74" i="1"/>
  <c r="P57" i="3"/>
  <c r="P98" i="3" s="1"/>
  <c r="P99" i="3" s="1"/>
  <c r="P10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tc={201F2EA9-AACD-410C-95DB-989AFA4C97C9}</author>
  </authors>
  <commentList>
    <comment ref="BP19" authorId="0" shapeId="0" xr:uid="{201F2EA9-AACD-410C-95DB-989AFA4C97C9}">
      <text>
        <t>[Threaded comment]
Your version of Excel allows you to read this threaded comment; however, any edits to it will get removed if the file is opened in a newer version of Excel. Learn more: https://go.microsoft.com/fwlink/?linkid=870924
Comment:
    Au fost luate in calcul cate 2 rasuflatori pentru fiecare tub de protectie de pvc de la bransamente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tc={18668FCB-3120-4AD0-8A43-F90D77DB5FB0}</author>
  </authors>
  <commentList>
    <comment ref="BO20" authorId="0" shapeId="0" xr:uid="{18668FCB-3120-4AD0-8A43-F90D77DB5FB0}">
      <text>
        <t>[Threaded comment]
Your version of Excel allows you to read this threaded comment; however, any edits to it will get removed if the file is opened in a newer version of Excel. Learn more: https://go.microsoft.com/fwlink/?linkid=870924
Comment:
    Au fost luate in calcul cate 2 rasuflatori pentru fiecare tub de protectie de pvc de la bransamente</t>
      </text>
    </comment>
  </commentList>
</comments>
</file>

<file path=xl/sharedStrings.xml><?xml version="1.0" encoding="utf-8"?>
<sst xmlns="http://schemas.openxmlformats.org/spreadsheetml/2006/main" count="631" uniqueCount="266">
  <si>
    <t>CONDUCTA  POLIETILENA PE DIAMETRE</t>
  </si>
  <si>
    <t>90mm</t>
  </si>
  <si>
    <t>63mm</t>
  </si>
  <si>
    <t>110mm</t>
  </si>
  <si>
    <t>Conducta PE</t>
  </si>
  <si>
    <t>Total</t>
  </si>
  <si>
    <t>asfalt</t>
  </si>
  <si>
    <t>beton</t>
  </si>
  <si>
    <t>TRONSON</t>
  </si>
  <si>
    <t>m</t>
  </si>
  <si>
    <t>Total cond.</t>
  </si>
  <si>
    <t>90/63</t>
  </si>
  <si>
    <t>110/63</t>
  </si>
  <si>
    <t>Rasuflatori</t>
  </si>
  <si>
    <t>caros</t>
  </si>
  <si>
    <t>sp.v.</t>
  </si>
  <si>
    <t>balast</t>
  </si>
  <si>
    <t>110/90</t>
  </si>
  <si>
    <t>Nr. crt.</t>
  </si>
  <si>
    <t>DN 63</t>
  </si>
  <si>
    <t>DN 90</t>
  </si>
  <si>
    <t>DN 110</t>
  </si>
  <si>
    <t>zona verde</t>
  </si>
  <si>
    <t xml:space="preserve">VANA </t>
  </si>
  <si>
    <t>STRADA</t>
  </si>
  <si>
    <t>8"</t>
  </si>
  <si>
    <t>Conducta OL</t>
  </si>
  <si>
    <t>MUFA EF SDR11</t>
  </si>
  <si>
    <t>TEU EGAL CAP-CAP SDR11</t>
  </si>
  <si>
    <t>TEU REDUS CAP-CAP SDR11</t>
  </si>
  <si>
    <t>REDUCTIE EF SDR11</t>
  </si>
  <si>
    <t>COT 45gr EF SDR11</t>
  </si>
  <si>
    <t>COT 90gr EF SDR11</t>
  </si>
  <si>
    <t>Cap cond. EF SDR11</t>
  </si>
  <si>
    <t>suprafete</t>
  </si>
  <si>
    <t>Lungime/Supraf.teren afectata</t>
  </si>
  <si>
    <t>Tub protectie Otel</t>
  </si>
  <si>
    <t>Tub protectie PVC SN8</t>
  </si>
  <si>
    <t>Tub protectie PE 100 SDR17 APA</t>
  </si>
  <si>
    <t>125mm</t>
  </si>
  <si>
    <t>COT 90gr OL</t>
  </si>
  <si>
    <t>6"</t>
  </si>
  <si>
    <t>2"</t>
  </si>
  <si>
    <t>63/2"</t>
  </si>
  <si>
    <t>6-7</t>
  </si>
  <si>
    <t>11-12</t>
  </si>
  <si>
    <t>29-30</t>
  </si>
  <si>
    <t>32-33</t>
  </si>
  <si>
    <t>5-6</t>
  </si>
  <si>
    <t>2-3</t>
  </si>
  <si>
    <t>23-24</t>
  </si>
  <si>
    <t>20-21</t>
  </si>
  <si>
    <t>TEU EGAL EF SDR11</t>
  </si>
  <si>
    <t>TEU REDUS EF SDR11</t>
  </si>
  <si>
    <t>REDUCTIE CAP-CAP SDR11</t>
  </si>
  <si>
    <t>3-4</t>
  </si>
  <si>
    <t>12-13</t>
  </si>
  <si>
    <t>COT 90gr CAP-CAP SDR11</t>
  </si>
  <si>
    <t>16-17</t>
  </si>
  <si>
    <t>41-42</t>
  </si>
  <si>
    <t>44-45</t>
  </si>
  <si>
    <t>49-50</t>
  </si>
  <si>
    <t>52-53</t>
  </si>
  <si>
    <t>54-55</t>
  </si>
  <si>
    <t>54-56</t>
  </si>
  <si>
    <t>125/110</t>
  </si>
  <si>
    <t>160mm</t>
  </si>
  <si>
    <t>160/125</t>
  </si>
  <si>
    <t>DN 125</t>
  </si>
  <si>
    <t>DN 160</t>
  </si>
  <si>
    <t>OL 2"</t>
  </si>
  <si>
    <t>PIESE DE TRANZITIE, OL/PE</t>
  </si>
  <si>
    <t>219,1x6mm</t>
  </si>
  <si>
    <t>168,3x6mm</t>
  </si>
  <si>
    <t>FORAJ TUB OTEL</t>
  </si>
  <si>
    <t>FORAJ TUB PE</t>
  </si>
  <si>
    <t>DE LA NOD LA NOD</t>
  </si>
  <si>
    <t>latime sant</t>
  </si>
  <si>
    <t>supraf ocupata pamant langa sant</t>
  </si>
  <si>
    <t>latime supraf ocupata</t>
  </si>
  <si>
    <t>ocupata temporal retea</t>
  </si>
  <si>
    <t>dn32</t>
  </si>
  <si>
    <t>BR</t>
  </si>
  <si>
    <t>CD</t>
  </si>
  <si>
    <t>Intravilan comuna Grivita, Sat Grivita</t>
  </si>
  <si>
    <t>Extravilan comuna Grivita, Sat Grivita</t>
  </si>
  <si>
    <t>TR 1-2</t>
  </si>
  <si>
    <t>1-2</t>
  </si>
  <si>
    <t>DJ254B</t>
  </si>
  <si>
    <t>TR 2-3</t>
  </si>
  <si>
    <t>3-22</t>
  </si>
  <si>
    <t>TR 3-22</t>
  </si>
  <si>
    <t>125/63</t>
  </si>
  <si>
    <t>TR 22-23</t>
  </si>
  <si>
    <t>22-23</t>
  </si>
  <si>
    <t>125/125</t>
  </si>
  <si>
    <t>TR 23-24</t>
  </si>
  <si>
    <t>STRADA PLOPULUI</t>
  </si>
  <si>
    <t>DJ254B - DEALUL DE APUS</t>
  </si>
  <si>
    <t>TR 23-25</t>
  </si>
  <si>
    <t>23-25</t>
  </si>
  <si>
    <t>DJ254 - STRADA VALEA CALMATUIULUI</t>
  </si>
  <si>
    <t>TR 25-26</t>
  </si>
  <si>
    <t>25-26</t>
  </si>
  <si>
    <t>TR 25-27</t>
  </si>
  <si>
    <t>25-27</t>
  </si>
  <si>
    <t>STRADA TOPORASILOR + 
DJ254 - STRADA VALEA CALMATUIULUI</t>
  </si>
  <si>
    <t>TR 22-28</t>
  </si>
  <si>
    <t>22-28</t>
  </si>
  <si>
    <t>STRADA GUTUILOR</t>
  </si>
  <si>
    <t>TR 3-4</t>
  </si>
  <si>
    <t>TR 4-5</t>
  </si>
  <si>
    <t>4-5</t>
  </si>
  <si>
    <t>TR 5-60</t>
  </si>
  <si>
    <t>5-60</t>
  </si>
  <si>
    <t>TR 60-61</t>
  </si>
  <si>
    <t>60-61</t>
  </si>
  <si>
    <t>TR 4-29</t>
  </si>
  <si>
    <t>4-29</t>
  </si>
  <si>
    <t>STRADA VALEA CALMATUIULUI</t>
  </si>
  <si>
    <t>TR 29-30</t>
  </si>
  <si>
    <t>STRADA BADALAN - DJ254</t>
  </si>
  <si>
    <t>TR 29-31</t>
  </si>
  <si>
    <t>29-31</t>
  </si>
  <si>
    <t>STRADA SCOLII</t>
  </si>
  <si>
    <t>TR 5-6</t>
  </si>
  <si>
    <t>TR 6-7</t>
  </si>
  <si>
    <t>TR 7-8</t>
  </si>
  <si>
    <t>7-8</t>
  </si>
  <si>
    <t>TR 8-9</t>
  </si>
  <si>
    <t>8-9</t>
  </si>
  <si>
    <t>TR 9-10</t>
  </si>
  <si>
    <t>9-10</t>
  </si>
  <si>
    <t>STRADA PIERSICILOR</t>
  </si>
  <si>
    <t>TR 6-62</t>
  </si>
  <si>
    <t>6-62</t>
  </si>
  <si>
    <t>STRADA ALUNULUI</t>
  </si>
  <si>
    <t>TR 7-63</t>
  </si>
  <si>
    <t>7-63</t>
  </si>
  <si>
    <t>STRADA BISERICII</t>
  </si>
  <si>
    <t>TR 8-64</t>
  </si>
  <si>
    <t>8-64</t>
  </si>
  <si>
    <t>STRADA POSTEI</t>
  </si>
  <si>
    <t>TR 9-65</t>
  </si>
  <si>
    <t>9-65</t>
  </si>
  <si>
    <t>TR 10-32</t>
  </si>
  <si>
    <t>10-32</t>
  </si>
  <si>
    <t>TR 32-33</t>
  </si>
  <si>
    <t>TR 33-34</t>
  </si>
  <si>
    <t>33-34</t>
  </si>
  <si>
    <t>Cap cond. OL</t>
  </si>
  <si>
    <t>TR 32-35</t>
  </si>
  <si>
    <t>32-35</t>
  </si>
  <si>
    <t>STRADA PRUNILOR</t>
  </si>
  <si>
    <t>TR 35-36</t>
  </si>
  <si>
    <t>35-36</t>
  </si>
  <si>
    <t>STRADA VISINILOR+STRADA ISLAZULUI</t>
  </si>
  <si>
    <t>TR35-37</t>
  </si>
  <si>
    <t>35-37</t>
  </si>
  <si>
    <t>STRADA ISLAZULUI</t>
  </si>
  <si>
    <t>STRADA TINERETULUI</t>
  </si>
  <si>
    <t>TR 37-38</t>
  </si>
  <si>
    <t>37-38</t>
  </si>
  <si>
    <t>TR 37-39</t>
  </si>
  <si>
    <t>37-39</t>
  </si>
  <si>
    <t>TR 39-40</t>
  </si>
  <si>
    <t>39-40</t>
  </si>
  <si>
    <t>TR 39-41</t>
  </si>
  <si>
    <t>39-41</t>
  </si>
  <si>
    <t>TR 41-42</t>
  </si>
  <si>
    <t>TR 42-43</t>
  </si>
  <si>
    <t>42-43</t>
  </si>
  <si>
    <t>STRADA BRANDUSEI</t>
  </si>
  <si>
    <t>TR 41-44</t>
  </si>
  <si>
    <t>41-44</t>
  </si>
  <si>
    <t>TR 44-45</t>
  </si>
  <si>
    <t>STRADA BRANDUSEI+STRADA VIOLETEI</t>
  </si>
  <si>
    <t>TR 45-46</t>
  </si>
  <si>
    <t>45-46</t>
  </si>
  <si>
    <t>STRADA GHIOCELULUI</t>
  </si>
  <si>
    <t>TR 47-48</t>
  </si>
  <si>
    <t>47-48</t>
  </si>
  <si>
    <t>TR 44-47</t>
  </si>
  <si>
    <t>44-47</t>
  </si>
  <si>
    <t>TR 10-11</t>
  </si>
  <si>
    <t>STRADA DISPENSARULUI</t>
  </si>
  <si>
    <t>TR 11-59</t>
  </si>
  <si>
    <t>11-59</t>
  </si>
  <si>
    <t>10-11</t>
  </si>
  <si>
    <t>TR 11-12</t>
  </si>
  <si>
    <t>TR 12-13</t>
  </si>
  <si>
    <t>TR 13-14</t>
  </si>
  <si>
    <t>13-14</t>
  </si>
  <si>
    <t>TR 14-15</t>
  </si>
  <si>
    <t>14-15</t>
  </si>
  <si>
    <t>12-16</t>
  </si>
  <si>
    <t>TR 12-16</t>
  </si>
  <si>
    <t>TR 16-17</t>
  </si>
  <si>
    <t>TR 17-18</t>
  </si>
  <si>
    <t>17-18</t>
  </si>
  <si>
    <t>TR 17-20</t>
  </si>
  <si>
    <t>17-25</t>
  </si>
  <si>
    <t>TR 18-19</t>
  </si>
  <si>
    <t>18-19</t>
  </si>
  <si>
    <t>TR 20-21</t>
  </si>
  <si>
    <t>TR 49-50</t>
  </si>
  <si>
    <t>STRADA ZAMBILEI</t>
  </si>
  <si>
    <t>TR 16-49</t>
  </si>
  <si>
    <t>16-49</t>
  </si>
  <si>
    <t>STRADA GAROAFEI+STRADA ZAMBILEI</t>
  </si>
  <si>
    <t>TR 14-58</t>
  </si>
  <si>
    <t>14-58</t>
  </si>
  <si>
    <t>STRADA LALELELOR+STRADA FLORILOR</t>
  </si>
  <si>
    <t>STRADA MATULUI</t>
  </si>
  <si>
    <t>TR 13-51</t>
  </si>
  <si>
    <t>13-51</t>
  </si>
  <si>
    <t>STRADA BUJORILOR</t>
  </si>
  <si>
    <t>TR 51-52</t>
  </si>
  <si>
    <t>51-52</t>
  </si>
  <si>
    <t>TR 51-54</t>
  </si>
  <si>
    <t>51-54</t>
  </si>
  <si>
    <t>TR 54-56</t>
  </si>
  <si>
    <t>STRADA LACRAMIOARELOR</t>
  </si>
  <si>
    <t>TR 54-55</t>
  </si>
  <si>
    <t>STRADA CAMPULUI</t>
  </si>
  <si>
    <t>TR 56-57</t>
  </si>
  <si>
    <t>56-57</t>
  </si>
  <si>
    <t>TR 52-53</t>
  </si>
  <si>
    <t>Cap cond. 
CAP-CAP 
SDR11</t>
  </si>
  <si>
    <t>suprafata total ocupata temporar</t>
  </si>
  <si>
    <t xml:space="preserve">ocupare definitiva SRMP </t>
  </si>
  <si>
    <t>NR. BRANS.</t>
  </si>
  <si>
    <t>STRADA VALEA CALMATUIULUI DJ 254B</t>
  </si>
  <si>
    <t>TR 4-66</t>
  </si>
  <si>
    <t>TR 66-67</t>
  </si>
  <si>
    <t>TR 66-68</t>
  </si>
  <si>
    <t>TR 68-69</t>
  </si>
  <si>
    <t>TR 68-70</t>
  </si>
  <si>
    <t>TR 70-71</t>
  </si>
  <si>
    <t>TR 70-72</t>
  </si>
  <si>
    <t>TR 72-73</t>
  </si>
  <si>
    <t>TR 72-74</t>
  </si>
  <si>
    <t>TR 74-75</t>
  </si>
  <si>
    <t>TR 74-76</t>
  </si>
  <si>
    <t>TR 76-77</t>
  </si>
  <si>
    <t>TR 77-78</t>
  </si>
  <si>
    <t>TR 78-79</t>
  </si>
  <si>
    <t>TR 78-80</t>
  </si>
  <si>
    <t>TR 80-81</t>
  </si>
  <si>
    <t>TR 80-82</t>
  </si>
  <si>
    <t>TR 82-83</t>
  </si>
  <si>
    <t>TR 82-84</t>
  </si>
  <si>
    <t>TR 84-85</t>
  </si>
  <si>
    <t>TR 84-86</t>
  </si>
  <si>
    <t>TR 86-87</t>
  </si>
  <si>
    <t>TR 86-29</t>
  </si>
  <si>
    <t>TR 29-29'</t>
  </si>
  <si>
    <t>TR 13-13'</t>
  </si>
  <si>
    <t>TR 13'-14</t>
  </si>
  <si>
    <t>TR 13'-16</t>
  </si>
  <si>
    <t xml:space="preserve"> TR 29'-28</t>
  </si>
  <si>
    <t>TR 22-22'</t>
  </si>
  <si>
    <t>TR 12-12'</t>
  </si>
  <si>
    <t>TR 29'-30</t>
  </si>
  <si>
    <t>TOTAL EXTRAVILAN</t>
  </si>
  <si>
    <t>TOTAL INTRAVILAN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</si>
</sst>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u/>
      <sz val="12"/>
      <name val="Arial Narrow"/>
      <family val="2"/>
    </font>
    <font>
      <i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i/>
      <sz val="12"/>
      <color rgb="FFFF0000"/>
      <name val="Arial Narrow"/>
      <family val="2"/>
    </font>
    <font>
      <b/>
      <sz val="10"/>
      <color rgb="FF0070C0"/>
      <name val="Arial Narrow"/>
      <family val="2"/>
    </font>
    <font>
      <sz val="10"/>
      <color rgb="FF0070C0"/>
      <name val="Arial Narrow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4" xfId="0" applyNumberFormat="1" applyFont="1" applyFill="1" applyBorder="1" applyAlignment="1">
      <alignment horizontal="left" vertical="center"/>
    </xf>
    <xf numFmtId="1" fontId="5" fillId="2" borderId="25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4" fontId="14" fillId="2" borderId="26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0" fillId="2" borderId="0" xfId="0" applyFill="1"/>
    <xf numFmtId="0" fontId="16" fillId="2" borderId="0" xfId="0" applyFont="1" applyFill="1" applyAlignment="1">
      <alignment wrapText="1"/>
    </xf>
    <xf numFmtId="0" fontId="16" fillId="0" borderId="0" xfId="0" applyFont="1"/>
    <xf numFmtId="0" fontId="0" fillId="4" borderId="0" xfId="0" applyFill="1"/>
    <xf numFmtId="1" fontId="3" fillId="2" borderId="26" xfId="0" applyNumberFormat="1" applyFont="1" applyFill="1" applyBorder="1" applyAlignment="1">
      <alignment horizontal="center" vertical="center"/>
    </xf>
    <xf numFmtId="1" fontId="5" fillId="0" borderId="35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left"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1" fontId="11" fillId="0" borderId="27" xfId="0" applyNumberFormat="1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39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1" fontId="5" fillId="0" borderId="33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164" fontId="11" fillId="0" borderId="14" xfId="0" applyNumberFormat="1" applyFont="1" applyBorder="1" applyAlignment="1">
      <alignment horizontal="center" vertical="center"/>
    </xf>
    <xf numFmtId="164" fontId="15" fillId="0" borderId="21" xfId="0" applyNumberFormat="1" applyFont="1" applyBorder="1" applyAlignment="1">
      <alignment horizontal="center" vertical="center"/>
    </xf>
    <xf numFmtId="164" fontId="15" fillId="0" borderId="13" xfId="0" applyNumberFormat="1" applyFont="1" applyBorder="1" applyAlignment="1">
      <alignment horizontal="center" vertical="center"/>
    </xf>
    <xf numFmtId="164" fontId="15" fillId="0" borderId="33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left" vertical="center"/>
    </xf>
    <xf numFmtId="1" fontId="11" fillId="0" borderId="11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1" fontId="15" fillId="0" borderId="21" xfId="0" applyNumberFormat="1" applyFont="1" applyBorder="1" applyAlignment="1">
      <alignment horizontal="center" vertical="center"/>
    </xf>
    <xf numFmtId="1" fontId="15" fillId="0" borderId="33" xfId="0" applyNumberFormat="1" applyFont="1" applyBorder="1" applyAlignment="1">
      <alignment horizontal="center" vertical="center"/>
    </xf>
    <xf numFmtId="1" fontId="5" fillId="0" borderId="42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64" fontId="15" fillId="0" borderId="22" xfId="0" applyNumberFormat="1" applyFont="1" applyBorder="1" applyAlignment="1">
      <alignment horizontal="center" vertical="center"/>
    </xf>
    <xf numFmtId="164" fontId="15" fillId="0" borderId="37" xfId="0" applyNumberFormat="1" applyFont="1" applyBorder="1" applyAlignment="1">
      <alignment horizontal="center" vertical="center"/>
    </xf>
    <xf numFmtId="1" fontId="5" fillId="0" borderId="38" xfId="0" applyNumberFormat="1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center" vertical="center"/>
    </xf>
    <xf numFmtId="164" fontId="11" fillId="0" borderId="38" xfId="0" applyNumberFormat="1" applyFont="1" applyBorder="1" applyAlignment="1">
      <alignment horizontal="center" vertical="center"/>
    </xf>
    <xf numFmtId="164" fontId="11" fillId="0" borderId="39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164" fontId="11" fillId="0" borderId="41" xfId="0" applyNumberFormat="1" applyFont="1" applyBorder="1" applyAlignment="1">
      <alignment horizontal="center" vertical="center"/>
    </xf>
    <xf numFmtId="164" fontId="11" fillId="0" borderId="30" xfId="0" applyNumberFormat="1" applyFont="1" applyBorder="1" applyAlignment="1">
      <alignment horizontal="center" vertical="center"/>
    </xf>
    <xf numFmtId="164" fontId="11" fillId="0" borderId="43" xfId="0" applyNumberFormat="1" applyFont="1" applyBorder="1" applyAlignment="1">
      <alignment horizontal="center" vertical="center"/>
    </xf>
    <xf numFmtId="164" fontId="11" fillId="0" borderId="44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/>
    </xf>
    <xf numFmtId="1" fontId="5" fillId="0" borderId="46" xfId="0" applyNumberFormat="1" applyFont="1" applyBorder="1" applyAlignment="1">
      <alignment horizontal="center" vertical="center"/>
    </xf>
    <xf numFmtId="1" fontId="5" fillId="0" borderId="47" xfId="0" applyNumberFormat="1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48" xfId="0" applyNumberFormat="1" applyFont="1" applyBorder="1" applyAlignment="1">
      <alignment horizontal="center" vertical="center"/>
    </xf>
    <xf numFmtId="1" fontId="5" fillId="0" borderId="44" xfId="0" applyNumberFormat="1" applyFont="1" applyBorder="1" applyAlignment="1">
      <alignment horizontal="center" vertical="center"/>
    </xf>
    <xf numFmtId="1" fontId="5" fillId="0" borderId="51" xfId="0" applyNumberFormat="1" applyFont="1" applyBorder="1" applyAlignment="1">
      <alignment horizontal="center" vertical="center"/>
    </xf>
    <xf numFmtId="1" fontId="5" fillId="0" borderId="43" xfId="0" applyNumberFormat="1" applyFont="1" applyBorder="1" applyAlignment="1">
      <alignment horizontal="center" vertical="center"/>
    </xf>
    <xf numFmtId="1" fontId="5" fillId="0" borderId="52" xfId="0" applyNumberFormat="1" applyFont="1" applyBorder="1" applyAlignment="1">
      <alignment horizontal="center" vertical="center"/>
    </xf>
    <xf numFmtId="1" fontId="5" fillId="0" borderId="4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2" xfId="0" applyNumberFormat="1" applyFont="1" applyBorder="1" applyAlignment="1">
      <alignment horizontal="center" vertical="center"/>
    </xf>
    <xf numFmtId="1" fontId="15" fillId="0" borderId="46" xfId="0" applyNumberFormat="1" applyFont="1" applyBorder="1" applyAlignment="1">
      <alignment horizontal="center" vertical="center"/>
    </xf>
    <xf numFmtId="1" fontId="15" fillId="0" borderId="47" xfId="0" applyNumberFormat="1" applyFont="1" applyBorder="1" applyAlignment="1">
      <alignment horizontal="center" vertical="center"/>
    </xf>
    <xf numFmtId="1" fontId="5" fillId="0" borderId="53" xfId="0" applyNumberFormat="1" applyFont="1" applyBorder="1" applyAlignment="1">
      <alignment horizontal="center" vertical="center"/>
    </xf>
    <xf numFmtId="1" fontId="5" fillId="0" borderId="54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horizontal="center" vertical="center"/>
    </xf>
    <xf numFmtId="0" fontId="17" fillId="0" borderId="0" xfId="0" applyFont="1"/>
    <xf numFmtId="1" fontId="3" fillId="0" borderId="0" xfId="0" applyNumberFormat="1" applyFont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" fontId="12" fillId="2" borderId="2" xfId="0" applyNumberFormat="1" applyFont="1" applyFill="1" applyBorder="1" applyAlignment="1">
      <alignment horizontal="center" vertical="center"/>
    </xf>
    <xf numFmtId="1" fontId="12" fillId="2" borderId="26" xfId="0" applyNumberFormat="1" applyFont="1" applyFill="1" applyBorder="1" applyAlignment="1">
      <alignment horizontal="center" vertical="center"/>
    </xf>
    <xf numFmtId="1" fontId="12" fillId="2" borderId="4" xfId="0" applyNumberFormat="1" applyFont="1" applyFill="1" applyBorder="1" applyAlignment="1">
      <alignment horizontal="center" vertical="center"/>
    </xf>
    <xf numFmtId="1" fontId="14" fillId="2" borderId="4" xfId="0" applyNumberFormat="1" applyFont="1" applyFill="1" applyBorder="1" applyAlignment="1">
      <alignment horizontal="center" vertical="center"/>
    </xf>
    <xf numFmtId="1" fontId="11" fillId="0" borderId="21" xfId="0" applyNumberFormat="1" applyFont="1" applyBorder="1" applyAlignment="1">
      <alignment horizontal="center" vertical="center"/>
    </xf>
    <xf numFmtId="1" fontId="11" fillId="0" borderId="38" xfId="0" applyNumberFormat="1" applyFont="1" applyBorder="1" applyAlignment="1">
      <alignment horizontal="center" vertical="center"/>
    </xf>
    <xf numFmtId="1" fontId="11" fillId="0" borderId="39" xfId="0" applyNumberFormat="1" applyFont="1" applyBorder="1" applyAlignment="1">
      <alignment horizontal="center" vertical="center"/>
    </xf>
    <xf numFmtId="1" fontId="11" fillId="0" borderId="41" xfId="0" applyNumberFormat="1" applyFont="1" applyBorder="1" applyAlignment="1">
      <alignment horizontal="center" vertical="center"/>
    </xf>
    <xf numFmtId="1" fontId="11" fillId="0" borderId="17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1" fontId="11" fillId="0" borderId="33" xfId="0" applyNumberFormat="1" applyFont="1" applyBorder="1" applyAlignment="1">
      <alignment horizontal="center" vertical="center"/>
    </xf>
    <xf numFmtId="1" fontId="11" fillId="0" borderId="28" xfId="0" applyNumberFormat="1" applyFont="1" applyBorder="1" applyAlignment="1">
      <alignment horizontal="center" vertical="center"/>
    </xf>
    <xf numFmtId="2" fontId="11" fillId="0" borderId="21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41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1" fontId="5" fillId="0" borderId="55" xfId="0" applyNumberFormat="1" applyFont="1" applyBorder="1" applyAlignment="1">
      <alignment horizontal="center" vertical="center"/>
    </xf>
    <xf numFmtId="1" fontId="5" fillId="0" borderId="54" xfId="0" applyNumberFormat="1" applyFont="1" applyBorder="1" applyAlignment="1">
      <alignment horizontal="left" vertical="center"/>
    </xf>
    <xf numFmtId="49" fontId="5" fillId="0" borderId="55" xfId="0" applyNumberFormat="1" applyFont="1" applyBorder="1" applyAlignment="1">
      <alignment horizontal="center" vertical="center"/>
    </xf>
    <xf numFmtId="49" fontId="5" fillId="0" borderId="54" xfId="0" applyNumberFormat="1" applyFont="1" applyBorder="1" applyAlignment="1">
      <alignment horizontal="center" vertical="center"/>
    </xf>
    <xf numFmtId="1" fontId="11" fillId="0" borderId="54" xfId="0" applyNumberFormat="1" applyFont="1" applyBorder="1" applyAlignment="1">
      <alignment horizontal="center" vertical="center"/>
    </xf>
    <xf numFmtId="1" fontId="5" fillId="0" borderId="45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1" fontId="15" fillId="0" borderId="56" xfId="0" applyNumberFormat="1" applyFont="1" applyBorder="1" applyAlignment="1">
      <alignment horizontal="center" vertical="center"/>
    </xf>
    <xf numFmtId="164" fontId="15" fillId="0" borderId="57" xfId="0" applyNumberFormat="1" applyFont="1" applyBorder="1" applyAlignment="1">
      <alignment horizontal="center" vertical="center"/>
    </xf>
    <xf numFmtId="1" fontId="15" fillId="0" borderId="57" xfId="0" applyNumberFormat="1" applyFont="1" applyBorder="1" applyAlignment="1">
      <alignment horizontal="center" vertical="center"/>
    </xf>
    <xf numFmtId="1" fontId="15" fillId="0" borderId="58" xfId="0" applyNumberFormat="1" applyFont="1" applyBorder="1" applyAlignment="1">
      <alignment horizontal="center" vertical="center"/>
    </xf>
    <xf numFmtId="164" fontId="15" fillId="0" borderId="34" xfId="0" applyNumberFormat="1" applyFont="1" applyBorder="1" applyAlignment="1">
      <alignment horizontal="center" vertical="center"/>
    </xf>
    <xf numFmtId="164" fontId="15" fillId="0" borderId="28" xfId="0" applyNumberFormat="1" applyFont="1" applyBorder="1" applyAlignment="1">
      <alignment horizontal="center" vertical="center"/>
    </xf>
    <xf numFmtId="164" fontId="15" fillId="0" borderId="45" xfId="0" applyNumberFormat="1" applyFont="1" applyBorder="1" applyAlignment="1">
      <alignment horizontal="center" vertical="center"/>
    </xf>
    <xf numFmtId="1" fontId="5" fillId="0" borderId="59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5" borderId="3" xfId="0" applyNumberFormat="1" applyFont="1" applyFill="1" applyBorder="1" applyAlignment="1">
      <alignment horizontal="center" vertical="center"/>
    </xf>
    <xf numFmtId="1" fontId="3" fillId="5" borderId="26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1" fontId="3" fillId="2" borderId="20" xfId="0" applyNumberFormat="1" applyFont="1" applyFill="1" applyBorder="1" applyAlignment="1">
      <alignment horizontal="center" vertical="center"/>
    </xf>
    <xf numFmtId="1" fontId="3" fillId="2" borderId="18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" fontId="5" fillId="0" borderId="35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left" vertical="center"/>
    </xf>
    <xf numFmtId="1" fontId="5" fillId="0" borderId="15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1" fontId="5" fillId="0" borderId="39" xfId="0" applyNumberFormat="1" applyFont="1" applyFill="1" applyBorder="1" applyAlignment="1">
      <alignment horizontal="center" vertical="center"/>
    </xf>
    <xf numFmtId="1" fontId="5" fillId="0" borderId="23" xfId="0" applyNumberFormat="1" applyFont="1" applyFill="1" applyBorder="1" applyAlignment="1">
      <alignment horizontal="center" vertical="center"/>
    </xf>
    <xf numFmtId="1" fontId="5" fillId="0" borderId="40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1" fontId="5" fillId="0" borderId="28" xfId="0" applyNumberFormat="1" applyFont="1" applyFill="1" applyBorder="1" applyAlignment="1">
      <alignment horizontal="center" vertical="center"/>
    </xf>
    <xf numFmtId="1" fontId="5" fillId="0" borderId="21" xfId="0" applyNumberFormat="1" applyFont="1" applyFill="1" applyBorder="1" applyAlignment="1">
      <alignment horizontal="center" vertical="center"/>
    </xf>
    <xf numFmtId="1" fontId="5" fillId="0" borderId="33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38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164" fontId="11" fillId="0" borderId="39" xfId="0" applyNumberFormat="1" applyFont="1" applyFill="1" applyBorder="1" applyAlignment="1">
      <alignment horizontal="center" vertical="center"/>
    </xf>
    <xf numFmtId="1" fontId="11" fillId="0" borderId="17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11" fillId="0" borderId="41" xfId="0" applyNumberFormat="1" applyFont="1" applyFill="1" applyBorder="1" applyAlignment="1">
      <alignment horizontal="center" vertical="center"/>
    </xf>
    <xf numFmtId="164" fontId="15" fillId="0" borderId="28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41" xfId="0" applyNumberFormat="1" applyFont="1" applyFill="1" applyBorder="1" applyAlignment="1">
      <alignment horizontal="center" vertical="center"/>
    </xf>
    <xf numFmtId="1" fontId="11" fillId="0" borderId="33" xfId="0" applyNumberFormat="1" applyFont="1" applyFill="1" applyBorder="1" applyAlignment="1">
      <alignment horizontal="center" vertical="center"/>
    </xf>
    <xf numFmtId="164" fontId="5" fillId="0" borderId="33" xfId="0" applyNumberFormat="1" applyFont="1" applyFill="1" applyBorder="1" applyAlignment="1">
      <alignment horizontal="center" vertical="center"/>
    </xf>
    <xf numFmtId="164" fontId="5" fillId="0" borderId="41" xfId="0" applyNumberFormat="1" applyFont="1" applyFill="1" applyBorder="1" applyAlignment="1">
      <alignment horizontal="center" vertical="center"/>
    </xf>
    <xf numFmtId="164" fontId="5" fillId="0" borderId="23" xfId="0" applyNumberFormat="1" applyFont="1" applyFill="1" applyBorder="1" applyAlignment="1">
      <alignment horizontal="center" vertical="center"/>
    </xf>
    <xf numFmtId="164" fontId="11" fillId="0" borderId="17" xfId="0" applyNumberFormat="1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663A63A1-9596-4233-8118-E3CA475A6E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osmin PAUN" id="{7AF3E277-A216-4380-B12D-06FDD1C8632E}" userId="S::cosmin.paun@btdconstruct.ro::a70bf28c-5f54-4c58-9a2f-2ded236c7b5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P19" dT="2024-11-22T08:59:34.66" personId="{7AF3E277-A216-4380-B12D-06FDD1C8632E}" id="{201F2EA9-AACD-410C-95DB-989AFA4C97C9}">
    <text>Au fost luate in calcul cate 2 rasuflatori pentru fiecare tub de protectie de pvc de la bransamente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O20" dT="2024-11-22T08:59:34.66" personId="{7AF3E277-A216-4380-B12D-06FDD1C8632E}" id="{18668FCB-3120-4AD0-8A43-F90D77DB5FB0}">
    <text>Au fost luate in calcul cate 2 rasuflatori pentru fiecare tub de protectie de pvc de la bransamente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3"/>
  <sheetViews>
    <sheetView view="pageBreakPreview" zoomScale="89" zoomScaleNormal="89" zoomScaleSheetLayoutView="89" workbookViewId="0">
      <pane xSplit="10" ySplit="5" topLeftCell="AV60" activePane="bottomRight" state="frozen"/>
      <selection pane="topRight" activeCell="K1" sqref="K1"/>
      <selection pane="bottomLeft" activeCell="A6" sqref="A6"/>
      <selection pane="bottomRight" activeCell="E6" sqref="E6:I15"/>
    </sheetView>
  </sheetViews>
  <sheetFormatPr defaultColWidth="8.85546875" defaultRowHeight="12.75" x14ac:dyDescent="0.2"/>
  <cols>
    <col min="1" max="1" width="4.140625" style="7" customWidth="1"/>
    <col min="2" max="2" width="33.7109375" style="14" bestFit="1" customWidth="1"/>
    <col min="3" max="3" width="9.42578125" style="7" bestFit="1" customWidth="1"/>
    <col min="4" max="4" width="7.5703125" style="7" bestFit="1" customWidth="1"/>
    <col min="5" max="5" width="7.42578125" style="7" bestFit="1" customWidth="1"/>
    <col min="6" max="6" width="5.7109375" style="7" bestFit="1" customWidth="1"/>
    <col min="7" max="9" width="6.28515625" style="7" bestFit="1" customWidth="1"/>
    <col min="10" max="10" width="8.28515625" style="7" bestFit="1" customWidth="1"/>
    <col min="11" max="11" width="7.85546875" style="7" bestFit="1" customWidth="1"/>
    <col min="12" max="15" width="5.7109375" style="7" bestFit="1" customWidth="1"/>
    <col min="16" max="18" width="3.42578125" style="7" bestFit="1" customWidth="1"/>
    <col min="19" max="20" width="2.5703125" style="7" bestFit="1" customWidth="1"/>
    <col min="21" max="25" width="4.28515625" style="7" bestFit="1" customWidth="1"/>
    <col min="26" max="26" width="7.85546875" style="7" customWidth="1"/>
    <col min="27" max="27" width="4.5703125" style="7" customWidth="1"/>
    <col min="28" max="28" width="2.5703125" style="7" bestFit="1" customWidth="1"/>
    <col min="29" max="29" width="6.5703125" style="7" bestFit="1" customWidth="1"/>
    <col min="30" max="30" width="5.7109375" style="7" customWidth="1"/>
    <col min="31" max="31" width="5.7109375" style="7" bestFit="1" customWidth="1"/>
    <col min="32" max="32" width="6.5703125" style="7" bestFit="1" customWidth="1"/>
    <col min="33" max="33" width="5.7109375" style="7" customWidth="1"/>
    <col min="34" max="34" width="5.7109375" style="7" bestFit="1" customWidth="1"/>
    <col min="35" max="35" width="4.7109375" style="7" bestFit="1" customWidth="1"/>
    <col min="36" max="36" width="6.5703125" style="7" bestFit="1" customWidth="1"/>
    <col min="37" max="37" width="5.7109375" style="7" bestFit="1" customWidth="1"/>
    <col min="38" max="38" width="6.5703125" style="7" bestFit="1" customWidth="1"/>
    <col min="39" max="39" width="5.7109375" style="7" bestFit="1" customWidth="1"/>
    <col min="40" max="40" width="5.7109375" style="7" customWidth="1"/>
    <col min="41" max="41" width="4.7109375" style="7" bestFit="1" customWidth="1"/>
    <col min="42" max="42" width="6.7109375" style="7" bestFit="1" customWidth="1"/>
    <col min="43" max="43" width="6.85546875" style="7" bestFit="1" customWidth="1"/>
    <col min="44" max="44" width="3.42578125" style="7" bestFit="1" customWidth="1"/>
    <col min="45" max="45" width="2.5703125" style="7" bestFit="1" customWidth="1"/>
    <col min="46" max="48" width="3.42578125" style="7" bestFit="1" customWidth="1"/>
    <col min="49" max="49" width="8.5703125" style="7" bestFit="1" customWidth="1"/>
    <col min="50" max="50" width="5.140625" style="7" bestFit="1" customWidth="1"/>
    <col min="51" max="51" width="7.5703125" style="7" bestFit="1" customWidth="1"/>
    <col min="52" max="52" width="6.5703125" style="7" customWidth="1"/>
    <col min="53" max="53" width="4.85546875" style="7" customWidth="1"/>
    <col min="54" max="55" width="5.7109375" style="7" bestFit="1" customWidth="1"/>
    <col min="56" max="56" width="3.42578125" style="7" bestFit="1" customWidth="1"/>
    <col min="57" max="59" width="3.85546875" style="7" bestFit="1" customWidth="1"/>
    <col min="60" max="60" width="4.7109375" style="7" bestFit="1" customWidth="1"/>
    <col min="61" max="61" width="4.7109375" style="10" bestFit="1" customWidth="1"/>
    <col min="62" max="62" width="3.85546875" style="10" bestFit="1" customWidth="1"/>
    <col min="63" max="63" width="4.85546875" style="10" customWidth="1"/>
    <col min="64" max="64" width="4.7109375" style="10" bestFit="1" customWidth="1"/>
    <col min="65" max="65" width="4.7109375" style="10" customWidth="1"/>
    <col min="66" max="66" width="3.85546875" style="10" customWidth="1"/>
    <col min="67" max="67" width="5.28515625" style="7" customWidth="1"/>
    <col min="68" max="68" width="5.42578125" style="7" customWidth="1"/>
    <col min="69" max="69" width="11.5703125" style="7" bestFit="1" customWidth="1"/>
    <col min="70" max="70" width="14.85546875" style="7" customWidth="1"/>
    <col min="71" max="16384" width="8.85546875" style="7"/>
  </cols>
  <sheetData>
    <row r="1" spans="1:70" s="1" customFormat="1" ht="29.45" customHeight="1" thickBot="1" x14ac:dyDescent="0.25">
      <c r="A1" s="189" t="s">
        <v>18</v>
      </c>
      <c r="B1" s="201" t="s">
        <v>24</v>
      </c>
      <c r="C1" s="191" t="s">
        <v>8</v>
      </c>
      <c r="D1" s="201" t="s">
        <v>76</v>
      </c>
      <c r="E1" s="176" t="s">
        <v>4</v>
      </c>
      <c r="F1" s="187"/>
      <c r="G1" s="187"/>
      <c r="H1" s="187"/>
      <c r="I1" s="177"/>
      <c r="J1" s="189" t="s">
        <v>26</v>
      </c>
      <c r="K1" s="9"/>
      <c r="L1" s="178" t="s">
        <v>35</v>
      </c>
      <c r="M1" s="182"/>
      <c r="N1" s="182"/>
      <c r="O1" s="179"/>
      <c r="P1" s="22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76" t="s">
        <v>36</v>
      </c>
      <c r="BA1" s="177"/>
      <c r="BB1" s="178" t="s">
        <v>37</v>
      </c>
      <c r="BC1" s="179"/>
      <c r="BD1" s="178" t="s">
        <v>38</v>
      </c>
      <c r="BE1" s="182"/>
      <c r="BF1" s="182"/>
      <c r="BG1" s="182"/>
      <c r="BH1" s="179"/>
      <c r="BI1" s="173" t="s">
        <v>74</v>
      </c>
      <c r="BJ1" s="173"/>
      <c r="BK1" s="173"/>
      <c r="BL1" s="173"/>
      <c r="BM1" s="174" t="s">
        <v>75</v>
      </c>
      <c r="BN1" s="175"/>
      <c r="BO1" s="182" t="s">
        <v>13</v>
      </c>
      <c r="BP1" s="179"/>
      <c r="BR1" s="195"/>
    </row>
    <row r="2" spans="1:70" s="1" customFormat="1" ht="71.45" customHeight="1" thickBot="1" x14ac:dyDescent="0.25">
      <c r="A2" s="204"/>
      <c r="B2" s="202"/>
      <c r="C2" s="192"/>
      <c r="D2" s="202"/>
      <c r="E2" s="189" t="s">
        <v>2</v>
      </c>
      <c r="F2" s="189" t="s">
        <v>1</v>
      </c>
      <c r="G2" s="189" t="s">
        <v>3</v>
      </c>
      <c r="H2" s="189" t="s">
        <v>39</v>
      </c>
      <c r="I2" s="189" t="s">
        <v>66</v>
      </c>
      <c r="J2" s="190"/>
      <c r="K2" s="110" t="s">
        <v>71</v>
      </c>
      <c r="L2" s="189" t="s">
        <v>6</v>
      </c>
      <c r="M2" s="189" t="s">
        <v>7</v>
      </c>
      <c r="N2" s="189" t="s">
        <v>22</v>
      </c>
      <c r="O2" s="196" t="s">
        <v>16</v>
      </c>
      <c r="P2" s="184" t="s">
        <v>23</v>
      </c>
      <c r="Q2" s="185"/>
      <c r="R2" s="185"/>
      <c r="S2" s="185"/>
      <c r="T2" s="186"/>
      <c r="U2" s="176" t="s">
        <v>27</v>
      </c>
      <c r="V2" s="187"/>
      <c r="W2" s="187"/>
      <c r="X2" s="187"/>
      <c r="Y2" s="177"/>
      <c r="Z2" s="24" t="s">
        <v>28</v>
      </c>
      <c r="AA2" s="176" t="s">
        <v>52</v>
      </c>
      <c r="AB2" s="177"/>
      <c r="AC2" s="176" t="s">
        <v>29</v>
      </c>
      <c r="AD2" s="177"/>
      <c r="AE2" s="176" t="s">
        <v>53</v>
      </c>
      <c r="AF2" s="187"/>
      <c r="AG2" s="187"/>
      <c r="AH2" s="187"/>
      <c r="AI2" s="177"/>
      <c r="AJ2" s="176" t="s">
        <v>54</v>
      </c>
      <c r="AK2" s="177"/>
      <c r="AL2" s="184" t="s">
        <v>30</v>
      </c>
      <c r="AM2" s="185"/>
      <c r="AN2" s="185"/>
      <c r="AO2" s="186"/>
      <c r="AP2" s="24" t="s">
        <v>31</v>
      </c>
      <c r="AQ2" s="24" t="s">
        <v>40</v>
      </c>
      <c r="AR2" s="176" t="s">
        <v>32</v>
      </c>
      <c r="AS2" s="187"/>
      <c r="AT2" s="177"/>
      <c r="AU2" s="176" t="s">
        <v>57</v>
      </c>
      <c r="AV2" s="177"/>
      <c r="AW2" s="24" t="s">
        <v>228</v>
      </c>
      <c r="AX2" s="24" t="s">
        <v>150</v>
      </c>
      <c r="AY2" s="24" t="s">
        <v>33</v>
      </c>
      <c r="AZ2" s="23" t="s">
        <v>72</v>
      </c>
      <c r="BA2" s="23" t="s">
        <v>73</v>
      </c>
      <c r="BB2" s="180"/>
      <c r="BC2" s="181"/>
      <c r="BD2" s="180"/>
      <c r="BE2" s="183"/>
      <c r="BF2" s="183"/>
      <c r="BG2" s="183"/>
      <c r="BH2" s="181"/>
      <c r="BI2" s="12">
        <v>125</v>
      </c>
      <c r="BJ2" s="12">
        <v>110</v>
      </c>
      <c r="BK2" s="12">
        <v>90</v>
      </c>
      <c r="BL2" s="32">
        <v>63</v>
      </c>
      <c r="BM2" s="34">
        <v>125</v>
      </c>
      <c r="BN2" s="35">
        <v>63</v>
      </c>
      <c r="BO2" s="183"/>
      <c r="BP2" s="181"/>
      <c r="BR2" s="195"/>
    </row>
    <row r="3" spans="1:70" s="1" customFormat="1" ht="17.25" customHeight="1" thickBot="1" x14ac:dyDescent="0.25">
      <c r="A3" s="190"/>
      <c r="B3" s="203"/>
      <c r="C3" s="193"/>
      <c r="D3" s="203"/>
      <c r="E3" s="190"/>
      <c r="F3" s="190"/>
      <c r="G3" s="190"/>
      <c r="H3" s="190"/>
      <c r="I3" s="190"/>
      <c r="J3" s="24" t="s">
        <v>42</v>
      </c>
      <c r="K3" s="24" t="s">
        <v>43</v>
      </c>
      <c r="L3" s="190"/>
      <c r="M3" s="190"/>
      <c r="N3" s="190"/>
      <c r="O3" s="197"/>
      <c r="P3" s="4">
        <v>160</v>
      </c>
      <c r="Q3" s="3">
        <v>125</v>
      </c>
      <c r="R3" s="3">
        <v>110</v>
      </c>
      <c r="S3" s="3">
        <v>90</v>
      </c>
      <c r="T3" s="6">
        <v>63</v>
      </c>
      <c r="U3" s="3">
        <v>160</v>
      </c>
      <c r="V3" s="3">
        <v>125</v>
      </c>
      <c r="W3" s="3">
        <v>110</v>
      </c>
      <c r="X3" s="3">
        <v>90</v>
      </c>
      <c r="Y3" s="6">
        <v>63</v>
      </c>
      <c r="Z3" s="8" t="s">
        <v>95</v>
      </c>
      <c r="AA3" s="8">
        <v>90</v>
      </c>
      <c r="AB3" s="8">
        <v>63</v>
      </c>
      <c r="AC3" s="8" t="s">
        <v>67</v>
      </c>
      <c r="AD3" s="8" t="s">
        <v>92</v>
      </c>
      <c r="AE3" s="8" t="s">
        <v>92</v>
      </c>
      <c r="AF3" s="8" t="s">
        <v>65</v>
      </c>
      <c r="AG3" s="8" t="s">
        <v>17</v>
      </c>
      <c r="AH3" s="8" t="s">
        <v>12</v>
      </c>
      <c r="AI3" s="8" t="s">
        <v>11</v>
      </c>
      <c r="AJ3" s="8" t="s">
        <v>67</v>
      </c>
      <c r="AK3" s="8" t="s">
        <v>92</v>
      </c>
      <c r="AL3" s="8" t="s">
        <v>65</v>
      </c>
      <c r="AM3" s="8" t="s">
        <v>17</v>
      </c>
      <c r="AN3" s="8" t="s">
        <v>12</v>
      </c>
      <c r="AO3" s="8" t="s">
        <v>11</v>
      </c>
      <c r="AP3" s="8">
        <v>110</v>
      </c>
      <c r="AQ3" s="6" t="s">
        <v>42</v>
      </c>
      <c r="AR3" s="21">
        <v>110</v>
      </c>
      <c r="AS3" s="8">
        <v>90</v>
      </c>
      <c r="AT3" s="8">
        <v>63</v>
      </c>
      <c r="AU3" s="21">
        <v>160</v>
      </c>
      <c r="AV3" s="8">
        <v>125</v>
      </c>
      <c r="AW3" s="6">
        <v>125</v>
      </c>
      <c r="AX3" s="6" t="s">
        <v>42</v>
      </c>
      <c r="AY3" s="6">
        <v>63</v>
      </c>
      <c r="AZ3" s="8" t="s">
        <v>25</v>
      </c>
      <c r="BA3" s="6" t="s">
        <v>41</v>
      </c>
      <c r="BB3" s="21">
        <v>250</v>
      </c>
      <c r="BC3" s="8">
        <v>200</v>
      </c>
      <c r="BD3" s="8">
        <v>315</v>
      </c>
      <c r="BE3" s="8">
        <v>280</v>
      </c>
      <c r="BF3" s="8">
        <v>250</v>
      </c>
      <c r="BG3" s="8">
        <v>225</v>
      </c>
      <c r="BH3" s="8">
        <v>200</v>
      </c>
      <c r="BI3" s="12" t="s">
        <v>25</v>
      </c>
      <c r="BJ3" s="12" t="s">
        <v>25</v>
      </c>
      <c r="BK3" s="12" t="s">
        <v>25</v>
      </c>
      <c r="BL3" s="32" t="s">
        <v>41</v>
      </c>
      <c r="BM3" s="34">
        <v>280</v>
      </c>
      <c r="BN3" s="35">
        <v>200</v>
      </c>
      <c r="BO3" s="5" t="s">
        <v>14</v>
      </c>
      <c r="BP3" s="6" t="s">
        <v>15</v>
      </c>
      <c r="BR3" s="195"/>
    </row>
    <row r="4" spans="1:70" s="1" customFormat="1" ht="17.25" customHeight="1" thickBot="1" x14ac:dyDescent="0.25">
      <c r="A4" s="113">
        <v>0</v>
      </c>
      <c r="B4" s="111">
        <f>A4+1</f>
        <v>1</v>
      </c>
      <c r="C4" s="111">
        <f t="shared" ref="C4:D4" si="0">B4+1</f>
        <v>2</v>
      </c>
      <c r="D4" s="111">
        <f t="shared" si="0"/>
        <v>3</v>
      </c>
      <c r="E4" s="111">
        <f t="shared" ref="E4:F4" si="1">D4+1</f>
        <v>4</v>
      </c>
      <c r="F4" s="111">
        <f t="shared" si="1"/>
        <v>5</v>
      </c>
      <c r="G4" s="111">
        <f t="shared" ref="G4:H4" si="2">F4+1</f>
        <v>6</v>
      </c>
      <c r="H4" s="111">
        <f t="shared" si="2"/>
        <v>7</v>
      </c>
      <c r="I4" s="112">
        <f>H4+1</f>
        <v>8</v>
      </c>
      <c r="J4" s="109">
        <f t="shared" ref="J4:R4" si="3">I4+1</f>
        <v>9</v>
      </c>
      <c r="K4" s="109">
        <f t="shared" si="3"/>
        <v>10</v>
      </c>
      <c r="L4" s="102">
        <f t="shared" si="3"/>
        <v>11</v>
      </c>
      <c r="M4" s="104">
        <f t="shared" si="3"/>
        <v>12</v>
      </c>
      <c r="N4" s="104">
        <f t="shared" si="3"/>
        <v>13</v>
      </c>
      <c r="O4" s="103">
        <f t="shared" si="3"/>
        <v>14</v>
      </c>
      <c r="P4" s="102">
        <f t="shared" si="3"/>
        <v>15</v>
      </c>
      <c r="Q4" s="104">
        <f t="shared" si="3"/>
        <v>16</v>
      </c>
      <c r="R4" s="104">
        <f t="shared" si="3"/>
        <v>17</v>
      </c>
      <c r="S4" s="104">
        <f t="shared" ref="S4:T4" si="4">R4+1</f>
        <v>18</v>
      </c>
      <c r="T4" s="103">
        <f t="shared" si="4"/>
        <v>19</v>
      </c>
      <c r="U4" s="102">
        <f t="shared" ref="U4" si="5">T4+1</f>
        <v>20</v>
      </c>
      <c r="V4" s="104">
        <f t="shared" ref="V4" si="6">U4+1</f>
        <v>21</v>
      </c>
      <c r="W4" s="104">
        <f t="shared" ref="W4" si="7">V4+1</f>
        <v>22</v>
      </c>
      <c r="X4" s="104">
        <f t="shared" ref="X4" si="8">W4+1</f>
        <v>23</v>
      </c>
      <c r="Y4" s="103">
        <f t="shared" ref="Y4" si="9">X4+1</f>
        <v>24</v>
      </c>
      <c r="Z4" s="109">
        <f t="shared" ref="Z4" si="10">Y4+1</f>
        <v>25</v>
      </c>
      <c r="AA4" s="102">
        <f t="shared" ref="AA4" si="11">Z4+1</f>
        <v>26</v>
      </c>
      <c r="AB4" s="103">
        <f t="shared" ref="AB4" si="12">AA4+1</f>
        <v>27</v>
      </c>
      <c r="AC4" s="102">
        <f t="shared" ref="AC4" si="13">AB4+1</f>
        <v>28</v>
      </c>
      <c r="AD4" s="103">
        <f t="shared" ref="AD4" si="14">AC4+1</f>
        <v>29</v>
      </c>
      <c r="AE4" s="102">
        <f t="shared" ref="AE4" si="15">AD4+1</f>
        <v>30</v>
      </c>
      <c r="AF4" s="104">
        <f t="shared" ref="AF4" si="16">AE4+1</f>
        <v>31</v>
      </c>
      <c r="AG4" s="104">
        <f t="shared" ref="AG4" si="17">AF4+1</f>
        <v>32</v>
      </c>
      <c r="AH4" s="104">
        <f t="shared" ref="AH4" si="18">AG4+1</f>
        <v>33</v>
      </c>
      <c r="AI4" s="103">
        <f t="shared" ref="AI4" si="19">AH4+1</f>
        <v>34</v>
      </c>
      <c r="AJ4" s="102">
        <f t="shared" ref="AJ4" si="20">AI4+1</f>
        <v>35</v>
      </c>
      <c r="AK4" s="103">
        <f t="shared" ref="AK4" si="21">AJ4+1</f>
        <v>36</v>
      </c>
      <c r="AL4" s="102">
        <f t="shared" ref="AL4" si="22">AK4+1</f>
        <v>37</v>
      </c>
      <c r="AM4" s="104">
        <f t="shared" ref="AM4" si="23">AL4+1</f>
        <v>38</v>
      </c>
      <c r="AN4" s="104">
        <f t="shared" ref="AN4" si="24">AM4+1</f>
        <v>39</v>
      </c>
      <c r="AO4" s="103">
        <f t="shared" ref="AO4" si="25">AN4+1</f>
        <v>40</v>
      </c>
      <c r="AP4" s="109">
        <f t="shared" ref="AP4" si="26">AO4+1</f>
        <v>41</v>
      </c>
      <c r="AQ4" s="109">
        <f t="shared" ref="AQ4" si="27">AP4+1</f>
        <v>42</v>
      </c>
      <c r="AR4" s="102">
        <f t="shared" ref="AR4" si="28">AQ4+1</f>
        <v>43</v>
      </c>
      <c r="AS4" s="104">
        <f t="shared" ref="AS4" si="29">AR4+1</f>
        <v>44</v>
      </c>
      <c r="AT4" s="103">
        <f t="shared" ref="AT4" si="30">AS4+1</f>
        <v>45</v>
      </c>
      <c r="AU4" s="102">
        <f t="shared" ref="AU4" si="31">AT4+1</f>
        <v>46</v>
      </c>
      <c r="AV4" s="103">
        <f t="shared" ref="AV4" si="32">AU4+1</f>
        <v>47</v>
      </c>
      <c r="AW4" s="109">
        <f t="shared" ref="AW4" si="33">AV4+1</f>
        <v>48</v>
      </c>
      <c r="AX4" s="109">
        <f t="shared" ref="AX4" si="34">AW4+1</f>
        <v>49</v>
      </c>
      <c r="AY4" s="109">
        <f t="shared" ref="AY4" si="35">AX4+1</f>
        <v>50</v>
      </c>
      <c r="AZ4" s="102">
        <f>AY4+1</f>
        <v>51</v>
      </c>
      <c r="BA4" s="103">
        <f t="shared" ref="BA4" si="36">AZ4+1</f>
        <v>52</v>
      </c>
      <c r="BB4" s="102">
        <f t="shared" ref="BB4" si="37">BA4+1</f>
        <v>53</v>
      </c>
      <c r="BC4" s="103">
        <f t="shared" ref="BC4" si="38">BB4+1</f>
        <v>54</v>
      </c>
      <c r="BD4" s="102">
        <f t="shared" ref="BD4" si="39">BC4+1</f>
        <v>55</v>
      </c>
      <c r="BE4" s="104">
        <f t="shared" ref="BE4" si="40">BD4+1</f>
        <v>56</v>
      </c>
      <c r="BF4" s="104">
        <f t="shared" ref="BF4" si="41">BE4+1</f>
        <v>57</v>
      </c>
      <c r="BG4" s="104">
        <f t="shared" ref="BG4" si="42">BF4+1</f>
        <v>58</v>
      </c>
      <c r="BH4" s="103">
        <f t="shared" ref="BH4" si="43">BG4+1</f>
        <v>59</v>
      </c>
      <c r="BI4" s="101">
        <f t="shared" ref="BI4" si="44">BH4+1</f>
        <v>60</v>
      </c>
      <c r="BJ4" s="33">
        <f t="shared" ref="BJ4" si="45">BI4+1</f>
        <v>61</v>
      </c>
      <c r="BK4" s="33">
        <f t="shared" ref="BK4" si="46">BJ4+1</f>
        <v>62</v>
      </c>
      <c r="BL4" s="100">
        <f t="shared" ref="BL4" si="47">BK4+1</f>
        <v>63</v>
      </c>
      <c r="BM4" s="102">
        <f t="shared" ref="BM4" si="48">BL4+1</f>
        <v>64</v>
      </c>
      <c r="BN4" s="103">
        <f t="shared" ref="BN4" si="49">BM4+1</f>
        <v>65</v>
      </c>
      <c r="BO4" s="101">
        <f t="shared" ref="BO4" si="50">BN4+1</f>
        <v>66</v>
      </c>
      <c r="BP4" s="33">
        <f t="shared" ref="BP4" si="51">BO4+1</f>
        <v>67</v>
      </c>
      <c r="BR4" s="2"/>
    </row>
    <row r="5" spans="1:70" ht="13.5" thickBot="1" x14ac:dyDescent="0.25">
      <c r="A5" s="198" t="s">
        <v>85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199"/>
      <c r="BP5" s="200"/>
    </row>
    <row r="6" spans="1:70" s="15" customFormat="1" ht="15" customHeight="1" x14ac:dyDescent="0.2">
      <c r="A6" s="44">
        <v>1</v>
      </c>
      <c r="B6" s="45" t="s">
        <v>88</v>
      </c>
      <c r="C6" s="46" t="s">
        <v>86</v>
      </c>
      <c r="D6" s="47" t="s">
        <v>87</v>
      </c>
      <c r="E6" s="44"/>
      <c r="F6" s="44"/>
      <c r="G6" s="44"/>
      <c r="H6" s="44"/>
      <c r="I6" s="44">
        <v>90</v>
      </c>
      <c r="J6" s="44"/>
      <c r="K6" s="48"/>
      <c r="L6" s="49"/>
      <c r="M6" s="50"/>
      <c r="N6" s="50"/>
      <c r="O6" s="51">
        <f>I6</f>
        <v>90</v>
      </c>
      <c r="P6" s="54">
        <v>1</v>
      </c>
      <c r="Q6" s="55"/>
      <c r="R6" s="114"/>
      <c r="S6" s="55"/>
      <c r="T6" s="56"/>
      <c r="U6" s="52">
        <v>2</v>
      </c>
      <c r="V6" s="50"/>
      <c r="W6" s="50"/>
      <c r="X6" s="50"/>
      <c r="Y6" s="51"/>
      <c r="Z6" s="48"/>
      <c r="AA6" s="54"/>
      <c r="AB6" s="56"/>
      <c r="AC6" s="54"/>
      <c r="AD6" s="56"/>
      <c r="AE6" s="52"/>
      <c r="AF6" s="50"/>
      <c r="AG6" s="50"/>
      <c r="AH6" s="50"/>
      <c r="AI6" s="51"/>
      <c r="AJ6" s="54"/>
      <c r="AK6" s="116"/>
      <c r="AL6" s="54"/>
      <c r="AM6" s="52"/>
      <c r="AN6" s="50"/>
      <c r="AO6" s="51"/>
      <c r="AP6" s="48"/>
      <c r="AQ6" s="44"/>
      <c r="AR6" s="54"/>
      <c r="AS6" s="55"/>
      <c r="AT6" s="56"/>
      <c r="AU6" s="118">
        <v>1</v>
      </c>
      <c r="AV6" s="56"/>
      <c r="AW6" s="48"/>
      <c r="AX6" s="119"/>
      <c r="AY6" s="86"/>
      <c r="AZ6" s="57"/>
      <c r="BA6" s="58"/>
      <c r="BB6" s="54"/>
      <c r="BC6" s="56"/>
      <c r="BD6" s="52"/>
      <c r="BE6" s="50"/>
      <c r="BF6" s="50"/>
      <c r="BG6" s="50"/>
      <c r="BH6" s="51"/>
      <c r="BI6" s="59"/>
      <c r="BJ6" s="59"/>
      <c r="BK6" s="59"/>
      <c r="BL6" s="60"/>
      <c r="BM6" s="121"/>
      <c r="BN6" s="122"/>
      <c r="BO6" s="48"/>
      <c r="BP6" s="44">
        <v>1</v>
      </c>
    </row>
    <row r="7" spans="1:70" s="15" customFormat="1" ht="17.25" customHeight="1" x14ac:dyDescent="0.2">
      <c r="A7" s="61">
        <v>2</v>
      </c>
      <c r="B7" s="62" t="s">
        <v>109</v>
      </c>
      <c r="C7" s="63" t="s">
        <v>115</v>
      </c>
      <c r="D7" s="64" t="s">
        <v>116</v>
      </c>
      <c r="E7" s="61">
        <v>63</v>
      </c>
      <c r="F7" s="61"/>
      <c r="G7" s="61"/>
      <c r="H7" s="61"/>
      <c r="I7" s="61"/>
      <c r="J7" s="61"/>
      <c r="K7" s="65"/>
      <c r="L7" s="66"/>
      <c r="M7" s="67"/>
      <c r="N7" s="67">
        <v>63</v>
      </c>
      <c r="O7" s="68"/>
      <c r="P7" s="72"/>
      <c r="Q7" s="70"/>
      <c r="R7" s="70"/>
      <c r="S7" s="70"/>
      <c r="T7" s="73"/>
      <c r="U7" s="69"/>
      <c r="V7" s="70"/>
      <c r="W7" s="70"/>
      <c r="X7" s="70"/>
      <c r="Y7" s="73"/>
      <c r="Z7" s="65"/>
      <c r="AA7" s="72"/>
      <c r="AB7" s="73"/>
      <c r="AC7" s="72"/>
      <c r="AD7" s="73"/>
      <c r="AE7" s="69"/>
      <c r="AF7" s="70"/>
      <c r="AG7" s="70"/>
      <c r="AH7" s="70"/>
      <c r="AI7" s="73"/>
      <c r="AJ7" s="72"/>
      <c r="AK7" s="73"/>
      <c r="AL7" s="72"/>
      <c r="AM7" s="69"/>
      <c r="AN7" s="70"/>
      <c r="AO7" s="73"/>
      <c r="AP7" s="65"/>
      <c r="AQ7" s="61"/>
      <c r="AR7" s="72"/>
      <c r="AS7" s="70"/>
      <c r="AT7" s="73">
        <v>4</v>
      </c>
      <c r="AU7" s="69"/>
      <c r="AV7" s="73"/>
      <c r="AW7" s="65"/>
      <c r="AX7" s="61"/>
      <c r="AY7" s="90">
        <v>1</v>
      </c>
      <c r="AZ7" s="74"/>
      <c r="BA7" s="75"/>
      <c r="BB7" s="72"/>
      <c r="BC7" s="73">
        <v>6</v>
      </c>
      <c r="BD7" s="105"/>
      <c r="BE7" s="74"/>
      <c r="BF7" s="74"/>
      <c r="BG7" s="74"/>
      <c r="BH7" s="75"/>
      <c r="BI7" s="76"/>
      <c r="BJ7" s="76"/>
      <c r="BK7" s="76"/>
      <c r="BL7" s="77"/>
      <c r="BM7" s="78"/>
      <c r="BN7" s="80"/>
      <c r="BO7" s="65">
        <v>3</v>
      </c>
      <c r="BP7" s="61">
        <v>4</v>
      </c>
    </row>
    <row r="8" spans="1:70" s="15" customFormat="1" ht="15" customHeight="1" x14ac:dyDescent="0.2">
      <c r="A8" s="44">
        <v>3</v>
      </c>
      <c r="B8" s="81" t="s">
        <v>159</v>
      </c>
      <c r="C8" s="63" t="s">
        <v>170</v>
      </c>
      <c r="D8" s="64" t="s">
        <v>171</v>
      </c>
      <c r="E8" s="61">
        <v>86</v>
      </c>
      <c r="F8" s="61"/>
      <c r="G8" s="61"/>
      <c r="H8" s="61"/>
      <c r="I8" s="61"/>
      <c r="J8" s="61"/>
      <c r="K8" s="65"/>
      <c r="L8" s="72"/>
      <c r="M8" s="70"/>
      <c r="N8" s="70">
        <v>30</v>
      </c>
      <c r="O8" s="73">
        <f>56-9</f>
        <v>47</v>
      </c>
      <c r="P8" s="72"/>
      <c r="Q8" s="70"/>
      <c r="R8" s="70"/>
      <c r="S8" s="70"/>
      <c r="T8" s="73"/>
      <c r="U8" s="69"/>
      <c r="V8" s="70"/>
      <c r="W8" s="70"/>
      <c r="X8" s="70"/>
      <c r="Y8" s="73"/>
      <c r="Z8" s="65"/>
      <c r="AA8" s="72"/>
      <c r="AB8" s="73"/>
      <c r="AC8" s="72"/>
      <c r="AD8" s="73"/>
      <c r="AE8" s="69"/>
      <c r="AF8" s="70"/>
      <c r="AG8" s="70"/>
      <c r="AH8" s="70"/>
      <c r="AI8" s="73"/>
      <c r="AJ8" s="72"/>
      <c r="AK8" s="90"/>
      <c r="AL8" s="72"/>
      <c r="AM8" s="69"/>
      <c r="AN8" s="70"/>
      <c r="AO8" s="73"/>
      <c r="AP8" s="65"/>
      <c r="AQ8" s="61"/>
      <c r="AR8" s="72"/>
      <c r="AS8" s="70"/>
      <c r="AT8" s="73"/>
      <c r="AU8" s="69"/>
      <c r="AV8" s="73"/>
      <c r="AW8" s="65"/>
      <c r="AX8" s="61"/>
      <c r="AY8" s="90">
        <v>1</v>
      </c>
      <c r="AZ8" s="74"/>
      <c r="BA8" s="73">
        <v>9</v>
      </c>
      <c r="BB8" s="72"/>
      <c r="BC8" s="73">
        <f>3*3</f>
        <v>9</v>
      </c>
      <c r="BD8" s="69"/>
      <c r="BE8" s="70"/>
      <c r="BF8" s="70"/>
      <c r="BG8" s="70"/>
      <c r="BH8" s="73"/>
      <c r="BI8" s="82"/>
      <c r="BJ8" s="82"/>
      <c r="BK8" s="82"/>
      <c r="BL8" s="83">
        <f>9</f>
        <v>9</v>
      </c>
      <c r="BM8" s="84"/>
      <c r="BN8" s="85"/>
      <c r="BO8" s="65">
        <v>3</v>
      </c>
      <c r="BP8" s="61"/>
    </row>
    <row r="9" spans="1:70" s="15" customFormat="1" ht="15" customHeight="1" x14ac:dyDescent="0.2">
      <c r="A9" s="61">
        <v>4</v>
      </c>
      <c r="B9" s="81" t="s">
        <v>176</v>
      </c>
      <c r="C9" s="63" t="s">
        <v>177</v>
      </c>
      <c r="D9" s="64" t="s">
        <v>178</v>
      </c>
      <c r="E9" s="61">
        <v>263</v>
      </c>
      <c r="F9" s="61"/>
      <c r="G9" s="61"/>
      <c r="H9" s="61"/>
      <c r="I9" s="61"/>
      <c r="J9" s="61"/>
      <c r="K9" s="65"/>
      <c r="L9" s="72"/>
      <c r="M9" s="70">
        <v>9</v>
      </c>
      <c r="N9" s="70">
        <f>263-M9</f>
        <v>254</v>
      </c>
      <c r="O9" s="73"/>
      <c r="P9" s="72"/>
      <c r="Q9" s="70"/>
      <c r="R9" s="70"/>
      <c r="S9" s="70"/>
      <c r="T9" s="73"/>
      <c r="U9" s="69"/>
      <c r="V9" s="70"/>
      <c r="W9" s="70"/>
      <c r="X9" s="70"/>
      <c r="Y9" s="73">
        <v>3</v>
      </c>
      <c r="Z9" s="65"/>
      <c r="AA9" s="72"/>
      <c r="AB9" s="73"/>
      <c r="AC9" s="72"/>
      <c r="AD9" s="73"/>
      <c r="AE9" s="69"/>
      <c r="AF9" s="70"/>
      <c r="AG9" s="70"/>
      <c r="AH9" s="70"/>
      <c r="AI9" s="73"/>
      <c r="AJ9" s="72"/>
      <c r="AK9" s="90"/>
      <c r="AL9" s="72"/>
      <c r="AM9" s="69"/>
      <c r="AN9" s="70"/>
      <c r="AO9" s="73"/>
      <c r="AP9" s="65"/>
      <c r="AQ9" s="61"/>
      <c r="AR9" s="72"/>
      <c r="AS9" s="70"/>
      <c r="AT9" s="73">
        <v>1</v>
      </c>
      <c r="AU9" s="69"/>
      <c r="AV9" s="73"/>
      <c r="AW9" s="65"/>
      <c r="AX9" s="61"/>
      <c r="AY9" s="90">
        <v>1</v>
      </c>
      <c r="AZ9" s="74"/>
      <c r="BA9" s="75"/>
      <c r="BB9" s="72"/>
      <c r="BC9" s="73">
        <f>3*3</f>
        <v>9</v>
      </c>
      <c r="BD9" s="69"/>
      <c r="BE9" s="70"/>
      <c r="BF9" s="70"/>
      <c r="BG9" s="70"/>
      <c r="BH9" s="73"/>
      <c r="BI9" s="82"/>
      <c r="BJ9" s="82"/>
      <c r="BK9" s="82"/>
      <c r="BL9" s="83"/>
      <c r="BM9" s="84"/>
      <c r="BN9" s="85"/>
      <c r="BO9" s="65"/>
      <c r="BP9" s="61">
        <v>8</v>
      </c>
    </row>
    <row r="10" spans="1:70" s="15" customFormat="1" ht="15" customHeight="1" x14ac:dyDescent="0.2">
      <c r="A10" s="44">
        <v>5</v>
      </c>
      <c r="B10" s="81" t="s">
        <v>179</v>
      </c>
      <c r="C10" s="63" t="s">
        <v>180</v>
      </c>
      <c r="D10" s="64" t="s">
        <v>181</v>
      </c>
      <c r="E10" s="61">
        <v>4</v>
      </c>
      <c r="F10" s="61"/>
      <c r="G10" s="61"/>
      <c r="H10" s="61"/>
      <c r="I10" s="61"/>
      <c r="J10" s="61"/>
      <c r="K10" s="65"/>
      <c r="L10" s="72"/>
      <c r="M10" s="70"/>
      <c r="N10" s="70"/>
      <c r="O10" s="73">
        <v>4</v>
      </c>
      <c r="P10" s="72"/>
      <c r="Q10" s="70"/>
      <c r="R10" s="70"/>
      <c r="S10" s="70"/>
      <c r="T10" s="73"/>
      <c r="U10" s="69"/>
      <c r="V10" s="70"/>
      <c r="W10" s="70"/>
      <c r="X10" s="70"/>
      <c r="Y10" s="73"/>
      <c r="Z10" s="65"/>
      <c r="AA10" s="72"/>
      <c r="AB10" s="73"/>
      <c r="AC10" s="72"/>
      <c r="AD10" s="73"/>
      <c r="AE10" s="69"/>
      <c r="AF10" s="70"/>
      <c r="AG10" s="70"/>
      <c r="AH10" s="70"/>
      <c r="AI10" s="73"/>
      <c r="AJ10" s="72"/>
      <c r="AK10" s="90"/>
      <c r="AL10" s="72"/>
      <c r="AM10" s="69"/>
      <c r="AN10" s="70"/>
      <c r="AO10" s="73"/>
      <c r="AP10" s="65"/>
      <c r="AQ10" s="61"/>
      <c r="AR10" s="72"/>
      <c r="AS10" s="70"/>
      <c r="AT10" s="73">
        <v>1</v>
      </c>
      <c r="AU10" s="69"/>
      <c r="AV10" s="73"/>
      <c r="AW10" s="65"/>
      <c r="AX10" s="61"/>
      <c r="AY10" s="90">
        <v>1</v>
      </c>
      <c r="AZ10" s="74"/>
      <c r="BA10" s="75"/>
      <c r="BB10" s="72"/>
      <c r="BC10" s="73"/>
      <c r="BD10" s="69"/>
      <c r="BE10" s="70"/>
      <c r="BF10" s="70"/>
      <c r="BG10" s="70"/>
      <c r="BH10" s="73"/>
      <c r="BI10" s="82"/>
      <c r="BJ10" s="82"/>
      <c r="BK10" s="82"/>
      <c r="BL10" s="83"/>
      <c r="BM10" s="84"/>
      <c r="BN10" s="85"/>
      <c r="BO10" s="65"/>
      <c r="BP10" s="61">
        <v>2</v>
      </c>
    </row>
    <row r="11" spans="1:70" s="15" customFormat="1" ht="15" customHeight="1" x14ac:dyDescent="0.2">
      <c r="A11" s="61">
        <v>6</v>
      </c>
      <c r="B11" s="81" t="s">
        <v>121</v>
      </c>
      <c r="C11" s="63" t="s">
        <v>202</v>
      </c>
      <c r="D11" s="64" t="s">
        <v>203</v>
      </c>
      <c r="E11" s="61">
        <v>193</v>
      </c>
      <c r="F11" s="61"/>
      <c r="G11" s="61"/>
      <c r="H11" s="61"/>
      <c r="I11" s="61"/>
      <c r="J11" s="61"/>
      <c r="K11" s="65"/>
      <c r="L11" s="72"/>
      <c r="M11" s="70">
        <v>30</v>
      </c>
      <c r="N11" s="70"/>
      <c r="O11" s="73">
        <v>163</v>
      </c>
      <c r="P11" s="72"/>
      <c r="Q11" s="70"/>
      <c r="R11" s="70"/>
      <c r="S11" s="70"/>
      <c r="T11" s="73"/>
      <c r="U11" s="69"/>
      <c r="V11" s="70"/>
      <c r="W11" s="70"/>
      <c r="X11" s="70"/>
      <c r="Y11" s="73">
        <v>2</v>
      </c>
      <c r="Z11" s="65"/>
      <c r="AA11" s="72"/>
      <c r="AB11" s="73"/>
      <c r="AC11" s="72"/>
      <c r="AD11" s="73"/>
      <c r="AE11" s="69"/>
      <c r="AF11" s="70"/>
      <c r="AG11" s="70"/>
      <c r="AH11" s="70"/>
      <c r="AI11" s="73"/>
      <c r="AJ11" s="72"/>
      <c r="AK11" s="90"/>
      <c r="AL11" s="72"/>
      <c r="AM11" s="69"/>
      <c r="AN11" s="70"/>
      <c r="AO11" s="73"/>
      <c r="AP11" s="65"/>
      <c r="AQ11" s="61"/>
      <c r="AR11" s="72"/>
      <c r="AS11" s="70"/>
      <c r="AT11" s="73"/>
      <c r="AU11" s="69"/>
      <c r="AV11" s="73"/>
      <c r="AW11" s="65"/>
      <c r="AX11" s="61"/>
      <c r="AY11" s="90">
        <v>1</v>
      </c>
      <c r="AZ11" s="74"/>
      <c r="BA11" s="75"/>
      <c r="BB11" s="72"/>
      <c r="BC11" s="73">
        <f>10*3</f>
        <v>30</v>
      </c>
      <c r="BD11" s="69"/>
      <c r="BE11" s="70"/>
      <c r="BF11" s="70"/>
      <c r="BG11" s="70"/>
      <c r="BH11" s="73"/>
      <c r="BI11" s="82"/>
      <c r="BJ11" s="82"/>
      <c r="BK11" s="82"/>
      <c r="BL11" s="83"/>
      <c r="BM11" s="84"/>
      <c r="BN11" s="85"/>
      <c r="BO11" s="65">
        <v>21</v>
      </c>
      <c r="BP11" s="61"/>
    </row>
    <row r="12" spans="1:70" s="15" customFormat="1" ht="15" customHeight="1" x14ac:dyDescent="0.2">
      <c r="A12" s="44">
        <v>7</v>
      </c>
      <c r="B12" s="81" t="s">
        <v>121</v>
      </c>
      <c r="C12" s="63" t="s">
        <v>204</v>
      </c>
      <c r="D12" s="64" t="s">
        <v>51</v>
      </c>
      <c r="E12" s="61">
        <v>195</v>
      </c>
      <c r="F12" s="61"/>
      <c r="G12" s="61"/>
      <c r="H12" s="61"/>
      <c r="I12" s="61"/>
      <c r="J12" s="61"/>
      <c r="K12" s="65"/>
      <c r="L12" s="72">
        <v>20</v>
      </c>
      <c r="M12" s="70">
        <v>36</v>
      </c>
      <c r="N12" s="70">
        <f>E12-L12-M12</f>
        <v>139</v>
      </c>
      <c r="O12" s="73"/>
      <c r="P12" s="72"/>
      <c r="Q12" s="70"/>
      <c r="R12" s="70"/>
      <c r="S12" s="70"/>
      <c r="T12" s="73"/>
      <c r="U12" s="69"/>
      <c r="V12" s="70"/>
      <c r="W12" s="70"/>
      <c r="X12" s="70"/>
      <c r="Y12" s="73">
        <v>2</v>
      </c>
      <c r="Z12" s="65"/>
      <c r="AA12" s="72"/>
      <c r="AB12" s="73"/>
      <c r="AC12" s="72"/>
      <c r="AD12" s="73"/>
      <c r="AE12" s="69"/>
      <c r="AF12" s="70"/>
      <c r="AG12" s="70"/>
      <c r="AH12" s="70"/>
      <c r="AI12" s="73"/>
      <c r="AJ12" s="72"/>
      <c r="AK12" s="90"/>
      <c r="AL12" s="72"/>
      <c r="AM12" s="69"/>
      <c r="AN12" s="70"/>
      <c r="AO12" s="73"/>
      <c r="AP12" s="65"/>
      <c r="AQ12" s="61"/>
      <c r="AR12" s="72"/>
      <c r="AS12" s="70"/>
      <c r="AT12" s="73">
        <v>16</v>
      </c>
      <c r="AU12" s="69"/>
      <c r="AV12" s="73"/>
      <c r="AW12" s="65"/>
      <c r="AX12" s="61"/>
      <c r="AY12" s="90">
        <v>1</v>
      </c>
      <c r="AZ12" s="74"/>
      <c r="BA12" s="75"/>
      <c r="BB12" s="72"/>
      <c r="BC12" s="73">
        <f>12*3</f>
        <v>36</v>
      </c>
      <c r="BD12" s="69"/>
      <c r="BE12" s="70"/>
      <c r="BF12" s="70"/>
      <c r="BG12" s="70"/>
      <c r="BH12" s="73">
        <f>4.5*3</f>
        <v>13.5</v>
      </c>
      <c r="BI12" s="82"/>
      <c r="BJ12" s="82"/>
      <c r="BK12" s="82"/>
      <c r="BL12" s="83"/>
      <c r="BM12" s="84"/>
      <c r="BN12" s="85"/>
      <c r="BO12" s="65"/>
      <c r="BP12" s="61">
        <v>33</v>
      </c>
    </row>
    <row r="13" spans="1:70" s="15" customFormat="1" ht="15" customHeight="1" x14ac:dyDescent="0.2">
      <c r="A13" s="61">
        <v>8</v>
      </c>
      <c r="B13" s="81" t="s">
        <v>206</v>
      </c>
      <c r="C13" s="63" t="s">
        <v>205</v>
      </c>
      <c r="D13" s="64" t="s">
        <v>61</v>
      </c>
      <c r="E13" s="61">
        <v>158</v>
      </c>
      <c r="F13" s="61"/>
      <c r="G13" s="61"/>
      <c r="H13" s="61"/>
      <c r="I13" s="61"/>
      <c r="J13" s="61"/>
      <c r="K13" s="65"/>
      <c r="L13" s="72"/>
      <c r="M13" s="70">
        <v>6</v>
      </c>
      <c r="N13" s="70"/>
      <c r="O13" s="73">
        <v>152</v>
      </c>
      <c r="P13" s="72"/>
      <c r="Q13" s="70"/>
      <c r="R13" s="70"/>
      <c r="S13" s="70"/>
      <c r="T13" s="73"/>
      <c r="U13" s="69"/>
      <c r="V13" s="70"/>
      <c r="W13" s="70"/>
      <c r="X13" s="70"/>
      <c r="Y13" s="73">
        <v>1</v>
      </c>
      <c r="Z13" s="65"/>
      <c r="AA13" s="72"/>
      <c r="AB13" s="73"/>
      <c r="AC13" s="72"/>
      <c r="AD13" s="73"/>
      <c r="AE13" s="69"/>
      <c r="AF13" s="70"/>
      <c r="AG13" s="70"/>
      <c r="AH13" s="70"/>
      <c r="AI13" s="73"/>
      <c r="AJ13" s="72"/>
      <c r="AK13" s="90"/>
      <c r="AL13" s="72"/>
      <c r="AM13" s="69"/>
      <c r="AN13" s="70"/>
      <c r="AO13" s="73"/>
      <c r="AP13" s="65"/>
      <c r="AQ13" s="61"/>
      <c r="AR13" s="72"/>
      <c r="AS13" s="70"/>
      <c r="AT13" s="73">
        <v>8</v>
      </c>
      <c r="AU13" s="69"/>
      <c r="AV13" s="73"/>
      <c r="AW13" s="65"/>
      <c r="AX13" s="61"/>
      <c r="AY13" s="90">
        <v>1</v>
      </c>
      <c r="AZ13" s="74"/>
      <c r="BA13" s="75"/>
      <c r="BB13" s="72"/>
      <c r="BC13" s="73">
        <v>6</v>
      </c>
      <c r="BD13" s="69"/>
      <c r="BE13" s="70"/>
      <c r="BF13" s="70"/>
      <c r="BG13" s="70"/>
      <c r="BH13" s="73"/>
      <c r="BI13" s="82"/>
      <c r="BJ13" s="82"/>
      <c r="BK13" s="82"/>
      <c r="BL13" s="83"/>
      <c r="BM13" s="84"/>
      <c r="BN13" s="85"/>
      <c r="BO13" s="65">
        <v>8</v>
      </c>
      <c r="BP13" s="61"/>
    </row>
    <row r="14" spans="1:70" s="15" customFormat="1" ht="15" customHeight="1" x14ac:dyDescent="0.2">
      <c r="A14" s="44">
        <v>9</v>
      </c>
      <c r="B14" s="81" t="s">
        <v>224</v>
      </c>
      <c r="C14" s="63" t="s">
        <v>225</v>
      </c>
      <c r="D14" s="64" t="s">
        <v>226</v>
      </c>
      <c r="E14" s="61">
        <v>563</v>
      </c>
      <c r="F14" s="61"/>
      <c r="G14" s="61"/>
      <c r="H14" s="61"/>
      <c r="I14" s="61"/>
      <c r="J14" s="61"/>
      <c r="K14" s="65"/>
      <c r="L14" s="72"/>
      <c r="M14" s="70"/>
      <c r="N14" s="70"/>
      <c r="O14" s="73">
        <v>563</v>
      </c>
      <c r="P14" s="72"/>
      <c r="Q14" s="70"/>
      <c r="R14" s="70"/>
      <c r="S14" s="70"/>
      <c r="T14" s="73"/>
      <c r="U14" s="69"/>
      <c r="V14" s="70"/>
      <c r="W14" s="70"/>
      <c r="X14" s="70"/>
      <c r="Y14" s="73">
        <v>6</v>
      </c>
      <c r="Z14" s="65"/>
      <c r="AA14" s="72"/>
      <c r="AB14" s="73"/>
      <c r="AC14" s="72"/>
      <c r="AD14" s="73"/>
      <c r="AE14" s="69"/>
      <c r="AF14" s="70"/>
      <c r="AG14" s="70"/>
      <c r="AH14" s="70"/>
      <c r="AI14" s="73"/>
      <c r="AJ14" s="72"/>
      <c r="AK14" s="90"/>
      <c r="AL14" s="72"/>
      <c r="AM14" s="69"/>
      <c r="AN14" s="70"/>
      <c r="AO14" s="73"/>
      <c r="AP14" s="65"/>
      <c r="AQ14" s="61"/>
      <c r="AR14" s="72"/>
      <c r="AS14" s="70"/>
      <c r="AT14" s="73">
        <v>11</v>
      </c>
      <c r="AU14" s="69"/>
      <c r="AV14" s="73"/>
      <c r="AW14" s="65"/>
      <c r="AX14" s="61"/>
      <c r="AY14" s="90">
        <v>1</v>
      </c>
      <c r="AZ14" s="74"/>
      <c r="BA14" s="75">
        <f>7.5</f>
        <v>7.5</v>
      </c>
      <c r="BB14" s="72"/>
      <c r="BC14" s="73"/>
      <c r="BD14" s="69"/>
      <c r="BE14" s="70"/>
      <c r="BF14" s="70"/>
      <c r="BG14" s="70"/>
      <c r="BH14" s="73"/>
      <c r="BI14" s="82"/>
      <c r="BJ14" s="82"/>
      <c r="BK14" s="82"/>
      <c r="BL14" s="83"/>
      <c r="BM14" s="84"/>
      <c r="BN14" s="85"/>
      <c r="BO14" s="65">
        <v>15</v>
      </c>
      <c r="BP14" s="61"/>
    </row>
    <row r="15" spans="1:70" s="15" customFormat="1" ht="15" customHeight="1" thickBot="1" x14ac:dyDescent="0.25">
      <c r="A15" s="61">
        <v>10</v>
      </c>
      <c r="B15" s="81" t="s">
        <v>216</v>
      </c>
      <c r="C15" s="63" t="s">
        <v>227</v>
      </c>
      <c r="D15" s="64" t="s">
        <v>62</v>
      </c>
      <c r="E15" s="61">
        <v>184</v>
      </c>
      <c r="F15" s="61"/>
      <c r="G15" s="61"/>
      <c r="H15" s="61"/>
      <c r="I15" s="61"/>
      <c r="J15" s="61"/>
      <c r="K15" s="65"/>
      <c r="L15" s="72"/>
      <c r="M15" s="70"/>
      <c r="N15" s="70"/>
      <c r="O15" s="73">
        <v>184</v>
      </c>
      <c r="P15" s="106"/>
      <c r="Q15" s="115"/>
      <c r="R15" s="115"/>
      <c r="S15" s="115"/>
      <c r="T15" s="107"/>
      <c r="U15" s="69"/>
      <c r="V15" s="70"/>
      <c r="W15" s="70"/>
      <c r="X15" s="70"/>
      <c r="Y15" s="73">
        <v>2</v>
      </c>
      <c r="Z15" s="65"/>
      <c r="AA15" s="106"/>
      <c r="AB15" s="107"/>
      <c r="AC15" s="106"/>
      <c r="AD15" s="107"/>
      <c r="AE15" s="69"/>
      <c r="AF15" s="70"/>
      <c r="AG15" s="70"/>
      <c r="AH15" s="70"/>
      <c r="AI15" s="73"/>
      <c r="AJ15" s="106"/>
      <c r="AK15" s="117"/>
      <c r="AL15" s="106"/>
      <c r="AM15" s="69"/>
      <c r="AN15" s="70"/>
      <c r="AO15" s="73"/>
      <c r="AP15" s="65"/>
      <c r="AQ15" s="61"/>
      <c r="AR15" s="106"/>
      <c r="AS15" s="115"/>
      <c r="AT15" s="107"/>
      <c r="AU15" s="69"/>
      <c r="AV15" s="73"/>
      <c r="AW15" s="65"/>
      <c r="AX15" s="120"/>
      <c r="AY15" s="90">
        <v>1</v>
      </c>
      <c r="AZ15" s="74"/>
      <c r="BA15" s="75"/>
      <c r="BB15" s="106"/>
      <c r="BC15" s="107"/>
      <c r="BD15" s="69"/>
      <c r="BE15" s="70"/>
      <c r="BF15" s="70"/>
      <c r="BG15" s="70"/>
      <c r="BH15" s="73"/>
      <c r="BI15" s="82"/>
      <c r="BJ15" s="82"/>
      <c r="BK15" s="82"/>
      <c r="BL15" s="83"/>
      <c r="BM15" s="123"/>
      <c r="BN15" s="124"/>
      <c r="BO15" s="65">
        <v>2</v>
      </c>
      <c r="BP15" s="61"/>
    </row>
    <row r="16" spans="1:70" ht="13.5" thickBot="1" x14ac:dyDescent="0.25">
      <c r="A16" s="198" t="s">
        <v>84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199"/>
      <c r="BL16" s="199"/>
      <c r="BM16" s="199"/>
      <c r="BN16" s="199"/>
      <c r="BO16" s="199"/>
      <c r="BP16" s="200"/>
    </row>
    <row r="17" spans="1:68" s="15" customFormat="1" ht="15" customHeight="1" x14ac:dyDescent="0.2">
      <c r="A17" s="44">
        <v>1</v>
      </c>
      <c r="B17" s="45" t="s">
        <v>88</v>
      </c>
      <c r="C17" s="46" t="s">
        <v>89</v>
      </c>
      <c r="D17" s="47" t="s">
        <v>49</v>
      </c>
      <c r="E17" s="44"/>
      <c r="F17" s="44"/>
      <c r="G17" s="44"/>
      <c r="H17" s="44"/>
      <c r="I17" s="44">
        <v>122</v>
      </c>
      <c r="J17" s="44"/>
      <c r="K17" s="48"/>
      <c r="L17" s="49"/>
      <c r="M17" s="50"/>
      <c r="N17" s="50">
        <v>112</v>
      </c>
      <c r="O17" s="51">
        <v>10</v>
      </c>
      <c r="P17" s="50"/>
      <c r="Q17" s="50"/>
      <c r="R17" s="50"/>
      <c r="S17" s="50"/>
      <c r="T17" s="53"/>
      <c r="U17" s="54"/>
      <c r="V17" s="55"/>
      <c r="W17" s="55"/>
      <c r="X17" s="55"/>
      <c r="Y17" s="56"/>
      <c r="Z17" s="48"/>
      <c r="AA17" s="54"/>
      <c r="AB17" s="56"/>
      <c r="AC17" s="50">
        <v>1</v>
      </c>
      <c r="AD17" s="53"/>
      <c r="AE17" s="54"/>
      <c r="AF17" s="55"/>
      <c r="AG17" s="55"/>
      <c r="AH17" s="55"/>
      <c r="AI17" s="56"/>
      <c r="AJ17" s="50">
        <v>1</v>
      </c>
      <c r="AK17" s="53"/>
      <c r="AL17" s="54"/>
      <c r="AM17" s="118"/>
      <c r="AN17" s="55"/>
      <c r="AO17" s="56"/>
      <c r="AP17" s="119"/>
      <c r="AQ17" s="119"/>
      <c r="AR17" s="52"/>
      <c r="AS17" s="50"/>
      <c r="AT17" s="53"/>
      <c r="AU17" s="54">
        <v>2</v>
      </c>
      <c r="AV17" s="56"/>
      <c r="AW17" s="48"/>
      <c r="AX17" s="119"/>
      <c r="AY17" s="86"/>
      <c r="AZ17" s="57"/>
      <c r="BA17" s="51"/>
      <c r="BB17" s="54"/>
      <c r="BC17" s="56"/>
      <c r="BD17" s="108">
        <v>2</v>
      </c>
      <c r="BE17" s="57"/>
      <c r="BF17" s="57"/>
      <c r="BG17" s="57"/>
      <c r="BH17" s="87"/>
      <c r="BI17" s="97"/>
      <c r="BJ17" s="98"/>
      <c r="BK17" s="98"/>
      <c r="BL17" s="99"/>
      <c r="BM17" s="88"/>
      <c r="BN17" s="89"/>
      <c r="BO17" s="48">
        <v>1</v>
      </c>
      <c r="BP17" s="44">
        <v>3</v>
      </c>
    </row>
    <row r="18" spans="1:68" s="15" customFormat="1" ht="15" customHeight="1" x14ac:dyDescent="0.2">
      <c r="A18" s="61">
        <v>2</v>
      </c>
      <c r="B18" s="81" t="s">
        <v>98</v>
      </c>
      <c r="C18" s="63" t="s">
        <v>91</v>
      </c>
      <c r="D18" s="64" t="s">
        <v>90</v>
      </c>
      <c r="E18" s="61"/>
      <c r="F18" s="61"/>
      <c r="G18" s="61"/>
      <c r="H18" s="61">
        <v>142</v>
      </c>
      <c r="I18" s="61"/>
      <c r="J18" s="61"/>
      <c r="K18" s="65"/>
      <c r="L18" s="72"/>
      <c r="M18" s="70">
        <v>18</v>
      </c>
      <c r="N18" s="70">
        <f>H18-M18-BI18</f>
        <v>111</v>
      </c>
      <c r="O18" s="73"/>
      <c r="P18" s="70"/>
      <c r="Q18" s="70">
        <v>1</v>
      </c>
      <c r="R18" s="70"/>
      <c r="S18" s="70"/>
      <c r="T18" s="71"/>
      <c r="U18" s="72"/>
      <c r="V18" s="70">
        <v>2</v>
      </c>
      <c r="W18" s="70"/>
      <c r="X18" s="70"/>
      <c r="Y18" s="73"/>
      <c r="Z18" s="65"/>
      <c r="AA18" s="72"/>
      <c r="AB18" s="73"/>
      <c r="AC18" s="70"/>
      <c r="AD18" s="71">
        <v>1</v>
      </c>
      <c r="AE18" s="72"/>
      <c r="AF18" s="70"/>
      <c r="AG18" s="70"/>
      <c r="AH18" s="70"/>
      <c r="AI18" s="73"/>
      <c r="AJ18" s="70"/>
      <c r="AK18" s="71"/>
      <c r="AL18" s="72"/>
      <c r="AM18" s="69"/>
      <c r="AN18" s="70"/>
      <c r="AO18" s="73"/>
      <c r="AP18" s="61"/>
      <c r="AQ18" s="61"/>
      <c r="AR18" s="69"/>
      <c r="AS18" s="70"/>
      <c r="AT18" s="71"/>
      <c r="AU18" s="72"/>
      <c r="AV18" s="73"/>
      <c r="AW18" s="65"/>
      <c r="AX18" s="61"/>
      <c r="AY18" s="90"/>
      <c r="AZ18" s="70">
        <v>13</v>
      </c>
      <c r="BA18" s="73"/>
      <c r="BB18" s="72">
        <v>18</v>
      </c>
      <c r="BC18" s="73"/>
      <c r="BD18" s="105"/>
      <c r="BE18" s="74"/>
      <c r="BF18" s="74"/>
      <c r="BG18" s="74"/>
      <c r="BH18" s="91"/>
      <c r="BI18" s="139">
        <f>6.5*2</f>
        <v>13</v>
      </c>
      <c r="BJ18" s="76"/>
      <c r="BK18" s="76"/>
      <c r="BL18" s="93"/>
      <c r="BM18" s="79"/>
      <c r="BN18" s="80"/>
      <c r="BO18" s="65"/>
      <c r="BP18" s="61">
        <v>16</v>
      </c>
    </row>
    <row r="19" spans="1:68" s="15" customFormat="1" ht="15" customHeight="1" x14ac:dyDescent="0.2">
      <c r="A19" s="44">
        <v>3</v>
      </c>
      <c r="B19" s="81" t="s">
        <v>98</v>
      </c>
      <c r="C19" s="63" t="s">
        <v>93</v>
      </c>
      <c r="D19" s="64" t="s">
        <v>94</v>
      </c>
      <c r="E19" s="61"/>
      <c r="F19" s="61"/>
      <c r="G19" s="61"/>
      <c r="H19" s="61">
        <v>1873</v>
      </c>
      <c r="I19" s="61"/>
      <c r="J19" s="61"/>
      <c r="K19" s="65"/>
      <c r="L19" s="72"/>
      <c r="M19" s="70">
        <f>110*3</f>
        <v>330</v>
      </c>
      <c r="N19" s="74">
        <f>H19-O19-M19-BI19</f>
        <v>968.5</v>
      </c>
      <c r="O19" s="73">
        <v>500</v>
      </c>
      <c r="P19" s="70"/>
      <c r="Q19" s="70"/>
      <c r="R19" s="70"/>
      <c r="S19" s="70"/>
      <c r="T19" s="71"/>
      <c r="U19" s="72"/>
      <c r="V19" s="70">
        <v>4</v>
      </c>
      <c r="W19" s="70"/>
      <c r="X19" s="70"/>
      <c r="Y19" s="73"/>
      <c r="Z19" s="65">
        <v>1</v>
      </c>
      <c r="AA19" s="72"/>
      <c r="AB19" s="73"/>
      <c r="AC19" s="70"/>
      <c r="AD19" s="71"/>
      <c r="AE19" s="72"/>
      <c r="AF19" s="70"/>
      <c r="AG19" s="70"/>
      <c r="AH19" s="70"/>
      <c r="AI19" s="73"/>
      <c r="AJ19" s="70"/>
      <c r="AK19" s="71">
        <v>1</v>
      </c>
      <c r="AL19" s="72"/>
      <c r="AM19" s="69"/>
      <c r="AN19" s="70"/>
      <c r="AO19" s="73"/>
      <c r="AP19" s="61"/>
      <c r="AQ19" s="61"/>
      <c r="AR19" s="69"/>
      <c r="AS19" s="70"/>
      <c r="AT19" s="71"/>
      <c r="AU19" s="72"/>
      <c r="AV19" s="73">
        <v>30</v>
      </c>
      <c r="AW19" s="65"/>
      <c r="AX19" s="61"/>
      <c r="AY19" s="90"/>
      <c r="AZ19" s="74">
        <v>74.5</v>
      </c>
      <c r="BA19" s="73"/>
      <c r="BB19" s="72">
        <f>110*3</f>
        <v>330</v>
      </c>
      <c r="BC19" s="73"/>
      <c r="BD19" s="105"/>
      <c r="BE19" s="74">
        <f>2.5+3.5+5+3.5+2.5+2.5+4+2.5</f>
        <v>26</v>
      </c>
      <c r="BF19" s="74"/>
      <c r="BG19" s="74"/>
      <c r="BH19" s="91"/>
      <c r="BI19" s="92">
        <f>7+12+8.5+12+10.5+10.5+10.5+3.5</f>
        <v>74.5</v>
      </c>
      <c r="BJ19" s="76"/>
      <c r="BK19" s="76"/>
      <c r="BL19" s="93"/>
      <c r="BM19" s="79"/>
      <c r="BN19" s="80"/>
      <c r="BO19" s="65">
        <v>35</v>
      </c>
      <c r="BP19" s="61">
        <v>250</v>
      </c>
    </row>
    <row r="20" spans="1:68" s="15" customFormat="1" ht="15" customHeight="1" x14ac:dyDescent="0.2">
      <c r="A20" s="61">
        <v>4</v>
      </c>
      <c r="B20" s="81" t="s">
        <v>98</v>
      </c>
      <c r="C20" s="63" t="s">
        <v>96</v>
      </c>
      <c r="D20" s="64" t="s">
        <v>50</v>
      </c>
      <c r="E20" s="61">
        <v>144</v>
      </c>
      <c r="F20" s="61"/>
      <c r="G20" s="61"/>
      <c r="H20" s="61"/>
      <c r="I20" s="61"/>
      <c r="J20" s="61"/>
      <c r="K20" s="65"/>
      <c r="L20" s="66"/>
      <c r="M20" s="67">
        <f>8*3</f>
        <v>24</v>
      </c>
      <c r="N20" s="67">
        <v>44</v>
      </c>
      <c r="O20" s="68">
        <f>100-M20</f>
        <v>76</v>
      </c>
      <c r="P20" s="70"/>
      <c r="Q20" s="70"/>
      <c r="R20" s="70"/>
      <c r="S20" s="70"/>
      <c r="T20" s="71"/>
      <c r="U20" s="72"/>
      <c r="V20" s="70"/>
      <c r="W20" s="70"/>
      <c r="X20" s="70"/>
      <c r="Y20" s="73">
        <v>2</v>
      </c>
      <c r="Z20" s="65"/>
      <c r="AA20" s="72"/>
      <c r="AB20" s="73"/>
      <c r="AC20" s="70"/>
      <c r="AD20" s="71"/>
      <c r="AE20" s="72"/>
      <c r="AF20" s="70"/>
      <c r="AG20" s="70"/>
      <c r="AH20" s="70"/>
      <c r="AI20" s="73"/>
      <c r="AJ20" s="70"/>
      <c r="AK20" s="71"/>
      <c r="AL20" s="72"/>
      <c r="AM20" s="69"/>
      <c r="AN20" s="70"/>
      <c r="AO20" s="73"/>
      <c r="AP20" s="61"/>
      <c r="AQ20" s="61"/>
      <c r="AR20" s="69"/>
      <c r="AS20" s="70"/>
      <c r="AT20" s="71"/>
      <c r="AU20" s="72"/>
      <c r="AV20" s="73"/>
      <c r="AW20" s="65"/>
      <c r="AX20" s="61"/>
      <c r="AY20" s="90">
        <v>1</v>
      </c>
      <c r="AZ20" s="74"/>
      <c r="BA20" s="73"/>
      <c r="BB20" s="72"/>
      <c r="BC20" s="73">
        <f>8*3</f>
        <v>24</v>
      </c>
      <c r="BD20" s="105"/>
      <c r="BE20" s="74"/>
      <c r="BF20" s="74"/>
      <c r="BG20" s="74"/>
      <c r="BH20" s="91"/>
      <c r="BI20" s="92"/>
      <c r="BJ20" s="76"/>
      <c r="BK20" s="76"/>
      <c r="BL20" s="93"/>
      <c r="BM20" s="79"/>
      <c r="BN20" s="80"/>
      <c r="BO20" s="65">
        <v>10</v>
      </c>
      <c r="BP20" s="61">
        <v>7</v>
      </c>
    </row>
    <row r="21" spans="1:68" s="15" customFormat="1" ht="15" customHeight="1" x14ac:dyDescent="0.2">
      <c r="A21" s="44">
        <v>5</v>
      </c>
      <c r="B21" s="81" t="s">
        <v>97</v>
      </c>
      <c r="C21" s="63" t="s">
        <v>99</v>
      </c>
      <c r="D21" s="64" t="s">
        <v>100</v>
      </c>
      <c r="E21" s="61"/>
      <c r="F21" s="61"/>
      <c r="G21" s="61"/>
      <c r="H21" s="61">
        <v>139</v>
      </c>
      <c r="I21" s="61"/>
      <c r="J21" s="61"/>
      <c r="K21" s="65"/>
      <c r="L21" s="66"/>
      <c r="M21" s="67"/>
      <c r="N21" s="67">
        <v>131</v>
      </c>
      <c r="O21" s="68"/>
      <c r="P21" s="70"/>
      <c r="Q21" s="70"/>
      <c r="R21" s="70"/>
      <c r="S21" s="70"/>
      <c r="T21" s="71"/>
      <c r="U21" s="72"/>
      <c r="V21" s="70"/>
      <c r="W21" s="70"/>
      <c r="X21" s="70"/>
      <c r="Y21" s="73"/>
      <c r="Z21" s="65">
        <v>1</v>
      </c>
      <c r="AA21" s="72"/>
      <c r="AB21" s="73"/>
      <c r="AC21" s="70"/>
      <c r="AD21" s="71"/>
      <c r="AE21" s="72"/>
      <c r="AF21" s="70"/>
      <c r="AG21" s="70"/>
      <c r="AH21" s="70"/>
      <c r="AI21" s="73"/>
      <c r="AJ21" s="70"/>
      <c r="AK21" s="71"/>
      <c r="AL21" s="72"/>
      <c r="AM21" s="69"/>
      <c r="AN21" s="70"/>
      <c r="AO21" s="73"/>
      <c r="AP21" s="61"/>
      <c r="AQ21" s="61"/>
      <c r="AR21" s="69"/>
      <c r="AS21" s="70"/>
      <c r="AT21" s="71"/>
      <c r="AU21" s="72"/>
      <c r="AV21" s="73"/>
      <c r="AW21" s="65"/>
      <c r="AX21" s="61"/>
      <c r="AY21" s="90"/>
      <c r="AZ21" s="70">
        <v>8</v>
      </c>
      <c r="BA21" s="73"/>
      <c r="BB21" s="72"/>
      <c r="BC21" s="73"/>
      <c r="BD21" s="105"/>
      <c r="BE21" s="74"/>
      <c r="BF21" s="74"/>
      <c r="BG21" s="74"/>
      <c r="BH21" s="91"/>
      <c r="BI21" s="139">
        <v>8</v>
      </c>
      <c r="BJ21" s="76"/>
      <c r="BK21" s="76"/>
      <c r="BL21" s="93"/>
      <c r="BM21" s="79"/>
      <c r="BN21" s="80"/>
      <c r="BO21" s="65">
        <v>1</v>
      </c>
      <c r="BP21" s="61">
        <v>1</v>
      </c>
    </row>
    <row r="22" spans="1:68" s="15" customFormat="1" ht="15" customHeight="1" x14ac:dyDescent="0.2">
      <c r="A22" s="61">
        <v>6</v>
      </c>
      <c r="B22" s="81" t="s">
        <v>101</v>
      </c>
      <c r="C22" s="63" t="s">
        <v>102</v>
      </c>
      <c r="D22" s="64" t="s">
        <v>103</v>
      </c>
      <c r="E22" s="61"/>
      <c r="F22" s="61"/>
      <c r="G22" s="61"/>
      <c r="H22" s="61">
        <v>186</v>
      </c>
      <c r="I22" s="61"/>
      <c r="J22" s="61"/>
      <c r="K22" s="65"/>
      <c r="L22" s="66">
        <f>186-BI22</f>
        <v>175</v>
      </c>
      <c r="M22" s="67"/>
      <c r="N22" s="67"/>
      <c r="O22" s="68"/>
      <c r="P22" s="70"/>
      <c r="Q22" s="70">
        <v>1</v>
      </c>
      <c r="R22" s="70"/>
      <c r="S22" s="70"/>
      <c r="T22" s="71"/>
      <c r="U22" s="72"/>
      <c r="V22" s="70">
        <v>2</v>
      </c>
      <c r="W22" s="70"/>
      <c r="X22" s="70"/>
      <c r="Y22" s="73"/>
      <c r="Z22" s="65"/>
      <c r="AA22" s="72"/>
      <c r="AB22" s="73"/>
      <c r="AC22" s="70"/>
      <c r="AD22" s="71"/>
      <c r="AE22" s="72"/>
      <c r="AF22" s="70"/>
      <c r="AG22" s="70"/>
      <c r="AH22" s="70"/>
      <c r="AI22" s="73"/>
      <c r="AJ22" s="70"/>
      <c r="AK22" s="71"/>
      <c r="AL22" s="72"/>
      <c r="AM22" s="69"/>
      <c r="AN22" s="70"/>
      <c r="AO22" s="73"/>
      <c r="AP22" s="61"/>
      <c r="AQ22" s="61"/>
      <c r="AR22" s="69"/>
      <c r="AS22" s="70"/>
      <c r="AT22" s="71"/>
      <c r="AU22" s="72"/>
      <c r="AV22" s="73"/>
      <c r="AW22" s="65">
        <v>1</v>
      </c>
      <c r="AX22" s="61"/>
      <c r="AY22" s="90"/>
      <c r="AZ22" s="70">
        <v>11</v>
      </c>
      <c r="BA22" s="73"/>
      <c r="BB22" s="72">
        <f>10*3</f>
        <v>30</v>
      </c>
      <c r="BC22" s="73"/>
      <c r="BD22" s="105"/>
      <c r="BE22" s="74">
        <f>3+5+5+5</f>
        <v>18</v>
      </c>
      <c r="BF22" s="74"/>
      <c r="BG22" s="74"/>
      <c r="BH22" s="91"/>
      <c r="BI22" s="139">
        <f>11</f>
        <v>11</v>
      </c>
      <c r="BJ22" s="76"/>
      <c r="BK22" s="76"/>
      <c r="BL22" s="93"/>
      <c r="BM22" s="79"/>
      <c r="BN22" s="80"/>
      <c r="BO22" s="65">
        <f>10+1+20</f>
        <v>31</v>
      </c>
      <c r="BP22" s="61"/>
    </row>
    <row r="23" spans="1:68" s="15" customFormat="1" ht="15" customHeight="1" x14ac:dyDescent="0.2">
      <c r="A23" s="44">
        <v>7</v>
      </c>
      <c r="B23" s="81" t="s">
        <v>101</v>
      </c>
      <c r="C23" s="63" t="s">
        <v>104</v>
      </c>
      <c r="D23" s="64" t="s">
        <v>105</v>
      </c>
      <c r="E23" s="61">
        <v>287</v>
      </c>
      <c r="F23" s="61"/>
      <c r="G23" s="61"/>
      <c r="H23" s="61"/>
      <c r="I23" s="61"/>
      <c r="J23" s="61"/>
      <c r="K23" s="65"/>
      <c r="L23" s="127">
        <f>E23-39-BL23</f>
        <v>237.5</v>
      </c>
      <c r="M23" s="67">
        <v>39</v>
      </c>
      <c r="N23" s="67"/>
      <c r="O23" s="68"/>
      <c r="P23" s="70"/>
      <c r="Q23" s="70"/>
      <c r="R23" s="70"/>
      <c r="S23" s="70"/>
      <c r="T23" s="71"/>
      <c r="U23" s="72"/>
      <c r="V23" s="70"/>
      <c r="W23" s="70"/>
      <c r="X23" s="70"/>
      <c r="Y23" s="73">
        <v>3</v>
      </c>
      <c r="Z23" s="65"/>
      <c r="AA23" s="72"/>
      <c r="AB23" s="73"/>
      <c r="AC23" s="70"/>
      <c r="AD23" s="71"/>
      <c r="AE23" s="72"/>
      <c r="AF23" s="70"/>
      <c r="AG23" s="70"/>
      <c r="AH23" s="70"/>
      <c r="AI23" s="73"/>
      <c r="AJ23" s="70"/>
      <c r="AK23" s="71">
        <v>1</v>
      </c>
      <c r="AL23" s="72"/>
      <c r="AM23" s="69"/>
      <c r="AN23" s="70"/>
      <c r="AO23" s="73"/>
      <c r="AP23" s="61"/>
      <c r="AQ23" s="61"/>
      <c r="AR23" s="69"/>
      <c r="AS23" s="70"/>
      <c r="AT23" s="71"/>
      <c r="AU23" s="72"/>
      <c r="AV23" s="73"/>
      <c r="AW23" s="65"/>
      <c r="AX23" s="61"/>
      <c r="AY23" s="90">
        <v>1</v>
      </c>
      <c r="AZ23" s="70"/>
      <c r="BA23" s="75">
        <v>10.5</v>
      </c>
      <c r="BB23" s="72"/>
      <c r="BC23" s="73">
        <f>3*13</f>
        <v>39</v>
      </c>
      <c r="BD23" s="105"/>
      <c r="BE23" s="74"/>
      <c r="BF23" s="74"/>
      <c r="BG23" s="74"/>
      <c r="BH23" s="91">
        <f>5+5+4.5+4.5+5+5+5</f>
        <v>34</v>
      </c>
      <c r="BI23" s="139"/>
      <c r="BJ23" s="76"/>
      <c r="BK23" s="76"/>
      <c r="BL23" s="93">
        <f>10.5</f>
        <v>10.5</v>
      </c>
      <c r="BM23" s="79"/>
      <c r="BN23" s="80"/>
      <c r="BO23" s="65">
        <f>27+8</f>
        <v>35</v>
      </c>
      <c r="BP23" s="61"/>
    </row>
    <row r="24" spans="1:68" s="15" customFormat="1" ht="27.75" customHeight="1" x14ac:dyDescent="0.2">
      <c r="A24" s="61">
        <v>8</v>
      </c>
      <c r="B24" s="62" t="s">
        <v>106</v>
      </c>
      <c r="C24" s="63" t="s">
        <v>107</v>
      </c>
      <c r="D24" s="64" t="s">
        <v>108</v>
      </c>
      <c r="E24" s="61">
        <v>1591</v>
      </c>
      <c r="F24" s="61"/>
      <c r="G24" s="61"/>
      <c r="H24" s="61"/>
      <c r="I24" s="61"/>
      <c r="J24" s="61"/>
      <c r="K24" s="65"/>
      <c r="L24" s="66">
        <f>E24-O24-M24-BL24</f>
        <v>437</v>
      </c>
      <c r="M24" s="67">
        <f>51*3</f>
        <v>153</v>
      </c>
      <c r="N24" s="67"/>
      <c r="O24" s="128">
        <f>1154-M24-BL24</f>
        <v>957.5</v>
      </c>
      <c r="P24" s="70"/>
      <c r="Q24" s="70"/>
      <c r="R24" s="70"/>
      <c r="S24" s="70"/>
      <c r="T24" s="71">
        <v>1</v>
      </c>
      <c r="U24" s="72"/>
      <c r="V24" s="70"/>
      <c r="W24" s="70"/>
      <c r="X24" s="70"/>
      <c r="Y24" s="73">
        <v>19</v>
      </c>
      <c r="Z24" s="65"/>
      <c r="AA24" s="72"/>
      <c r="AB24" s="73"/>
      <c r="AC24" s="70"/>
      <c r="AD24" s="71"/>
      <c r="AE24" s="72"/>
      <c r="AF24" s="70"/>
      <c r="AG24" s="70"/>
      <c r="AH24" s="70"/>
      <c r="AI24" s="73"/>
      <c r="AJ24" s="70"/>
      <c r="AK24" s="71"/>
      <c r="AL24" s="72"/>
      <c r="AM24" s="69"/>
      <c r="AN24" s="70"/>
      <c r="AO24" s="73"/>
      <c r="AP24" s="61"/>
      <c r="AQ24" s="61"/>
      <c r="AR24" s="69"/>
      <c r="AS24" s="70"/>
      <c r="AT24" s="71">
        <v>9</v>
      </c>
      <c r="AU24" s="72"/>
      <c r="AV24" s="73"/>
      <c r="AW24" s="65"/>
      <c r="AX24" s="61"/>
      <c r="AY24" s="90">
        <v>1</v>
      </c>
      <c r="AZ24" s="70"/>
      <c r="BA24" s="75">
        <v>43.5</v>
      </c>
      <c r="BB24" s="72"/>
      <c r="BC24" s="73">
        <f>51*3</f>
        <v>153</v>
      </c>
      <c r="BD24" s="105"/>
      <c r="BE24" s="74"/>
      <c r="BF24" s="74"/>
      <c r="BG24" s="74"/>
      <c r="BH24" s="91">
        <f>3+5+5+5+5+5+4</f>
        <v>32</v>
      </c>
      <c r="BI24" s="139"/>
      <c r="BJ24" s="76"/>
      <c r="BK24" s="76"/>
      <c r="BL24" s="93">
        <f>8+12+10+13.5</f>
        <v>43.5</v>
      </c>
      <c r="BM24" s="79"/>
      <c r="BN24" s="80"/>
      <c r="BO24" s="65">
        <v>100</v>
      </c>
      <c r="BP24" s="61">
        <v>20</v>
      </c>
    </row>
    <row r="25" spans="1:68" s="15" customFormat="1" ht="17.25" customHeight="1" x14ac:dyDescent="0.2">
      <c r="A25" s="44">
        <v>9</v>
      </c>
      <c r="B25" s="62" t="s">
        <v>109</v>
      </c>
      <c r="C25" s="63" t="s">
        <v>110</v>
      </c>
      <c r="D25" s="64" t="s">
        <v>55</v>
      </c>
      <c r="E25" s="61"/>
      <c r="F25" s="61"/>
      <c r="G25" s="61"/>
      <c r="H25" s="61">
        <v>165</v>
      </c>
      <c r="I25" s="61"/>
      <c r="J25" s="61"/>
      <c r="K25" s="65"/>
      <c r="L25" s="66"/>
      <c r="M25" s="67">
        <f>3*3</f>
        <v>9</v>
      </c>
      <c r="N25" s="129">
        <f>100-M25-BI25-BM25</f>
        <v>69.5</v>
      </c>
      <c r="O25" s="68">
        <v>65</v>
      </c>
      <c r="P25" s="70"/>
      <c r="Q25" s="70"/>
      <c r="R25" s="70"/>
      <c r="S25" s="70"/>
      <c r="T25" s="71"/>
      <c r="U25" s="72"/>
      <c r="V25" s="70"/>
      <c r="W25" s="70"/>
      <c r="X25" s="70"/>
      <c r="Y25" s="73"/>
      <c r="Z25" s="65">
        <v>1</v>
      </c>
      <c r="AA25" s="72"/>
      <c r="AB25" s="73"/>
      <c r="AC25" s="70"/>
      <c r="AD25" s="71"/>
      <c r="AE25" s="72"/>
      <c r="AF25" s="70"/>
      <c r="AG25" s="70"/>
      <c r="AH25" s="70"/>
      <c r="AI25" s="73"/>
      <c r="AJ25" s="70"/>
      <c r="AK25" s="71"/>
      <c r="AL25" s="72"/>
      <c r="AM25" s="69"/>
      <c r="AN25" s="70"/>
      <c r="AO25" s="73"/>
      <c r="AP25" s="61"/>
      <c r="AQ25" s="61"/>
      <c r="AR25" s="69"/>
      <c r="AS25" s="70"/>
      <c r="AT25" s="71"/>
      <c r="AU25" s="72"/>
      <c r="AV25" s="73">
        <v>1</v>
      </c>
      <c r="AW25" s="65"/>
      <c r="AX25" s="61"/>
      <c r="AY25" s="90"/>
      <c r="AZ25" s="70">
        <v>6</v>
      </c>
      <c r="BA25" s="73"/>
      <c r="BB25" s="72">
        <v>9</v>
      </c>
      <c r="BC25" s="73"/>
      <c r="BD25" s="105"/>
      <c r="BE25" s="74">
        <v>15.5</v>
      </c>
      <c r="BF25" s="74"/>
      <c r="BG25" s="74"/>
      <c r="BH25" s="91"/>
      <c r="BI25" s="139">
        <v>6</v>
      </c>
      <c r="BJ25" s="76"/>
      <c r="BK25" s="76"/>
      <c r="BL25" s="93"/>
      <c r="BM25" s="79">
        <f>15.5</f>
        <v>15.5</v>
      </c>
      <c r="BN25" s="80"/>
      <c r="BO25" s="65">
        <v>6</v>
      </c>
      <c r="BP25" s="61">
        <v>3</v>
      </c>
    </row>
    <row r="26" spans="1:68" s="15" customFormat="1" ht="17.25" customHeight="1" x14ac:dyDescent="0.2">
      <c r="A26" s="61">
        <v>10</v>
      </c>
      <c r="B26" s="62" t="s">
        <v>109</v>
      </c>
      <c r="C26" s="63" t="s">
        <v>111</v>
      </c>
      <c r="D26" s="64" t="s">
        <v>112</v>
      </c>
      <c r="E26" s="61"/>
      <c r="F26" s="61"/>
      <c r="G26" s="61"/>
      <c r="H26" s="61">
        <v>312</v>
      </c>
      <c r="I26" s="61"/>
      <c r="J26" s="61"/>
      <c r="K26" s="65"/>
      <c r="L26" s="66"/>
      <c r="M26" s="67">
        <f>9*3</f>
        <v>27</v>
      </c>
      <c r="N26" s="67">
        <f>200-BI26</f>
        <v>184</v>
      </c>
      <c r="O26" s="68">
        <f>112-M26</f>
        <v>85</v>
      </c>
      <c r="P26" s="70"/>
      <c r="Q26" s="70"/>
      <c r="R26" s="70"/>
      <c r="S26" s="70"/>
      <c r="T26" s="71"/>
      <c r="U26" s="72"/>
      <c r="V26" s="70"/>
      <c r="W26" s="70"/>
      <c r="X26" s="70"/>
      <c r="Y26" s="73"/>
      <c r="Z26" s="65">
        <v>1</v>
      </c>
      <c r="AA26" s="72"/>
      <c r="AB26" s="73"/>
      <c r="AC26" s="70"/>
      <c r="AD26" s="71"/>
      <c r="AE26" s="72"/>
      <c r="AF26" s="70"/>
      <c r="AG26" s="70"/>
      <c r="AH26" s="70"/>
      <c r="AI26" s="73"/>
      <c r="AJ26" s="70"/>
      <c r="AK26" s="71"/>
      <c r="AL26" s="72"/>
      <c r="AM26" s="69"/>
      <c r="AN26" s="70"/>
      <c r="AO26" s="73"/>
      <c r="AP26" s="61"/>
      <c r="AQ26" s="61"/>
      <c r="AR26" s="69"/>
      <c r="AS26" s="70"/>
      <c r="AT26" s="71"/>
      <c r="AU26" s="72"/>
      <c r="AV26" s="73"/>
      <c r="AW26" s="65"/>
      <c r="AX26" s="61"/>
      <c r="AY26" s="90"/>
      <c r="AZ26" s="70">
        <v>16</v>
      </c>
      <c r="BA26" s="73"/>
      <c r="BB26" s="72">
        <f>9*3</f>
        <v>27</v>
      </c>
      <c r="BC26" s="73"/>
      <c r="BD26" s="105"/>
      <c r="BE26" s="74"/>
      <c r="BF26" s="74"/>
      <c r="BG26" s="74"/>
      <c r="BH26" s="91"/>
      <c r="BI26" s="139">
        <v>16</v>
      </c>
      <c r="BJ26" s="76"/>
      <c r="BK26" s="76"/>
      <c r="BL26" s="93"/>
      <c r="BM26" s="79"/>
      <c r="BN26" s="80"/>
      <c r="BO26" s="65">
        <v>12</v>
      </c>
      <c r="BP26" s="61">
        <v>8</v>
      </c>
    </row>
    <row r="27" spans="1:68" s="15" customFormat="1" ht="17.25" customHeight="1" x14ac:dyDescent="0.2">
      <c r="A27" s="44">
        <v>11</v>
      </c>
      <c r="B27" s="62" t="s">
        <v>109</v>
      </c>
      <c r="C27" s="63" t="s">
        <v>113</v>
      </c>
      <c r="D27" s="64" t="s">
        <v>114</v>
      </c>
      <c r="E27" s="61">
        <v>214</v>
      </c>
      <c r="F27" s="61"/>
      <c r="G27" s="61"/>
      <c r="H27" s="61"/>
      <c r="I27" s="61"/>
      <c r="J27" s="61"/>
      <c r="K27" s="65"/>
      <c r="L27" s="66"/>
      <c r="M27" s="67">
        <v>3</v>
      </c>
      <c r="N27" s="67">
        <f>114-BL27</f>
        <v>98</v>
      </c>
      <c r="O27" s="68">
        <f>100-M27</f>
        <v>97</v>
      </c>
      <c r="P27" s="70"/>
      <c r="Q27" s="70"/>
      <c r="R27" s="70"/>
      <c r="S27" s="70"/>
      <c r="T27" s="71"/>
      <c r="U27" s="72"/>
      <c r="V27" s="70"/>
      <c r="W27" s="70"/>
      <c r="X27" s="70"/>
      <c r="Y27" s="73">
        <v>3</v>
      </c>
      <c r="Z27" s="65"/>
      <c r="AA27" s="72"/>
      <c r="AB27" s="73"/>
      <c r="AC27" s="70"/>
      <c r="AD27" s="71"/>
      <c r="AE27" s="72"/>
      <c r="AF27" s="70"/>
      <c r="AG27" s="70"/>
      <c r="AH27" s="70"/>
      <c r="AI27" s="73"/>
      <c r="AJ27" s="70"/>
      <c r="AK27" s="71">
        <v>1</v>
      </c>
      <c r="AL27" s="72"/>
      <c r="AM27" s="69"/>
      <c r="AN27" s="70"/>
      <c r="AO27" s="73"/>
      <c r="AP27" s="61"/>
      <c r="AQ27" s="61"/>
      <c r="AR27" s="69"/>
      <c r="AS27" s="70"/>
      <c r="AT27" s="71">
        <v>4</v>
      </c>
      <c r="AU27" s="72"/>
      <c r="AV27" s="73"/>
      <c r="AW27" s="65"/>
      <c r="AX27" s="61"/>
      <c r="AY27" s="90"/>
      <c r="AZ27" s="74"/>
      <c r="BA27" s="73">
        <v>16</v>
      </c>
      <c r="BB27" s="72"/>
      <c r="BC27" s="73">
        <v>3</v>
      </c>
      <c r="BD27" s="105"/>
      <c r="BE27" s="74"/>
      <c r="BF27" s="74"/>
      <c r="BG27" s="74"/>
      <c r="BH27" s="91"/>
      <c r="BI27" s="92"/>
      <c r="BJ27" s="76"/>
      <c r="BK27" s="76"/>
      <c r="BL27" s="140">
        <f>16</f>
        <v>16</v>
      </c>
      <c r="BM27" s="79"/>
      <c r="BN27" s="80"/>
      <c r="BO27" s="65">
        <v>3</v>
      </c>
      <c r="BP27" s="61">
        <v>3</v>
      </c>
    </row>
    <row r="28" spans="1:68" s="15" customFormat="1" ht="17.25" customHeight="1" x14ac:dyDescent="0.2">
      <c r="A28" s="61">
        <v>12</v>
      </c>
      <c r="B28" s="81" t="s">
        <v>119</v>
      </c>
      <c r="C28" s="63" t="s">
        <v>117</v>
      </c>
      <c r="D28" s="64" t="s">
        <v>118</v>
      </c>
      <c r="E28" s="61">
        <v>1340</v>
      </c>
      <c r="F28" s="61"/>
      <c r="G28" s="61"/>
      <c r="H28" s="61"/>
      <c r="I28" s="61"/>
      <c r="J28" s="61"/>
      <c r="K28" s="65"/>
      <c r="L28" s="66"/>
      <c r="M28" s="67">
        <f>540-BN28</f>
        <v>530</v>
      </c>
      <c r="N28" s="67">
        <f>E28-M28-O28-BL28-BN28</f>
        <v>630</v>
      </c>
      <c r="O28" s="68">
        <v>100</v>
      </c>
      <c r="P28" s="70"/>
      <c r="Q28" s="70"/>
      <c r="R28" s="70"/>
      <c r="S28" s="70"/>
      <c r="T28" s="71">
        <v>1</v>
      </c>
      <c r="U28" s="72"/>
      <c r="V28" s="70"/>
      <c r="W28" s="70"/>
      <c r="X28" s="70"/>
      <c r="Y28" s="73">
        <v>15</v>
      </c>
      <c r="Z28" s="65"/>
      <c r="AA28" s="72"/>
      <c r="AB28" s="73">
        <v>1</v>
      </c>
      <c r="AC28" s="70"/>
      <c r="AD28" s="71"/>
      <c r="AE28" s="72"/>
      <c r="AF28" s="70"/>
      <c r="AG28" s="70"/>
      <c r="AH28" s="70"/>
      <c r="AI28" s="73"/>
      <c r="AJ28" s="70"/>
      <c r="AK28" s="71">
        <v>1</v>
      </c>
      <c r="AL28" s="72"/>
      <c r="AM28" s="69"/>
      <c r="AN28" s="70"/>
      <c r="AO28" s="73"/>
      <c r="AP28" s="61"/>
      <c r="AQ28" s="61"/>
      <c r="AR28" s="69"/>
      <c r="AS28" s="70"/>
      <c r="AT28" s="71">
        <v>64</v>
      </c>
      <c r="AU28" s="72"/>
      <c r="AV28" s="73"/>
      <c r="AW28" s="65"/>
      <c r="AX28" s="61"/>
      <c r="AY28" s="90"/>
      <c r="AZ28" s="74"/>
      <c r="BA28" s="73">
        <v>70</v>
      </c>
      <c r="BB28" s="72"/>
      <c r="BC28" s="73">
        <f>68*3</f>
        <v>204</v>
      </c>
      <c r="BD28" s="105"/>
      <c r="BE28" s="74"/>
      <c r="BF28" s="74"/>
      <c r="BG28" s="74"/>
      <c r="BH28" s="91">
        <f>2.5+4+9.5+3.5+4+4+2+4+3.5+3+2+10</f>
        <v>52</v>
      </c>
      <c r="BI28" s="92"/>
      <c r="BJ28" s="76"/>
      <c r="BK28" s="76"/>
      <c r="BL28" s="140">
        <f>12+12+21+13+12</f>
        <v>70</v>
      </c>
      <c r="BM28" s="79"/>
      <c r="BN28" s="80">
        <v>10</v>
      </c>
      <c r="BO28" s="65">
        <v>38</v>
      </c>
      <c r="BP28" s="61">
        <v>70</v>
      </c>
    </row>
    <row r="29" spans="1:68" s="15" customFormat="1" ht="17.25" customHeight="1" x14ac:dyDescent="0.2">
      <c r="A29" s="44">
        <v>13</v>
      </c>
      <c r="B29" s="81" t="s">
        <v>101</v>
      </c>
      <c r="C29" s="63" t="s">
        <v>120</v>
      </c>
      <c r="D29" s="64" t="s">
        <v>46</v>
      </c>
      <c r="E29" s="61">
        <v>737</v>
      </c>
      <c r="F29" s="61"/>
      <c r="G29" s="61"/>
      <c r="H29" s="61"/>
      <c r="I29" s="61"/>
      <c r="J29" s="61"/>
      <c r="K29" s="65"/>
      <c r="L29" s="66"/>
      <c r="M29" s="67"/>
      <c r="N29" s="67">
        <f>737-BL29</f>
        <v>722</v>
      </c>
      <c r="O29" s="68"/>
      <c r="P29" s="70"/>
      <c r="Q29" s="70"/>
      <c r="R29" s="70"/>
      <c r="S29" s="70"/>
      <c r="T29" s="71"/>
      <c r="U29" s="72"/>
      <c r="V29" s="70"/>
      <c r="W29" s="70"/>
      <c r="X29" s="70"/>
      <c r="Y29" s="73">
        <v>8</v>
      </c>
      <c r="Z29" s="65"/>
      <c r="AA29" s="72"/>
      <c r="AB29" s="73"/>
      <c r="AC29" s="70"/>
      <c r="AD29" s="71"/>
      <c r="AE29" s="72"/>
      <c r="AF29" s="70"/>
      <c r="AG29" s="70"/>
      <c r="AH29" s="70"/>
      <c r="AI29" s="73"/>
      <c r="AJ29" s="70"/>
      <c r="AK29" s="71"/>
      <c r="AL29" s="72"/>
      <c r="AM29" s="69"/>
      <c r="AN29" s="70"/>
      <c r="AO29" s="73"/>
      <c r="AP29" s="61"/>
      <c r="AQ29" s="61"/>
      <c r="AR29" s="69"/>
      <c r="AS29" s="70"/>
      <c r="AT29" s="71">
        <v>28</v>
      </c>
      <c r="AU29" s="72"/>
      <c r="AV29" s="73"/>
      <c r="AW29" s="65"/>
      <c r="AX29" s="61"/>
      <c r="AY29" s="90">
        <v>1</v>
      </c>
      <c r="AZ29" s="74"/>
      <c r="BA29" s="73">
        <v>15</v>
      </c>
      <c r="BB29" s="72"/>
      <c r="BC29" s="73">
        <f>29*3</f>
        <v>87</v>
      </c>
      <c r="BD29" s="105"/>
      <c r="BE29" s="74"/>
      <c r="BF29" s="74"/>
      <c r="BG29" s="74"/>
      <c r="BH29" s="91">
        <f>2.5+3.5+4+4</f>
        <v>14</v>
      </c>
      <c r="BI29" s="92"/>
      <c r="BJ29" s="76"/>
      <c r="BK29" s="76"/>
      <c r="BL29" s="140">
        <f>15</f>
        <v>15</v>
      </c>
      <c r="BM29" s="79"/>
      <c r="BN29" s="80"/>
      <c r="BO29" s="65"/>
      <c r="BP29" s="61">
        <v>68</v>
      </c>
    </row>
    <row r="30" spans="1:68" s="15" customFormat="1" ht="17.25" customHeight="1" x14ac:dyDescent="0.2">
      <c r="A30" s="61">
        <v>14</v>
      </c>
      <c r="B30" s="81" t="s">
        <v>121</v>
      </c>
      <c r="C30" s="63" t="s">
        <v>122</v>
      </c>
      <c r="D30" s="64" t="s">
        <v>123</v>
      </c>
      <c r="E30" s="61">
        <v>95</v>
      </c>
      <c r="F30" s="61"/>
      <c r="G30" s="61"/>
      <c r="H30" s="61"/>
      <c r="I30" s="61"/>
      <c r="J30" s="61"/>
      <c r="K30" s="65"/>
      <c r="L30" s="66"/>
      <c r="M30" s="67">
        <v>6</v>
      </c>
      <c r="N30" s="67">
        <f>E30-O30-BC30</f>
        <v>77</v>
      </c>
      <c r="O30" s="68">
        <v>12</v>
      </c>
      <c r="P30" s="70"/>
      <c r="Q30" s="70"/>
      <c r="R30" s="70"/>
      <c r="S30" s="70"/>
      <c r="T30" s="71"/>
      <c r="U30" s="72"/>
      <c r="V30" s="70"/>
      <c r="W30" s="70"/>
      <c r="X30" s="70"/>
      <c r="Y30" s="73"/>
      <c r="Z30" s="65"/>
      <c r="AA30" s="72"/>
      <c r="AB30" s="73"/>
      <c r="AC30" s="70"/>
      <c r="AD30" s="71"/>
      <c r="AE30" s="72"/>
      <c r="AF30" s="70"/>
      <c r="AG30" s="70"/>
      <c r="AH30" s="70"/>
      <c r="AI30" s="73"/>
      <c r="AJ30" s="70"/>
      <c r="AK30" s="71"/>
      <c r="AL30" s="72"/>
      <c r="AM30" s="69"/>
      <c r="AN30" s="70"/>
      <c r="AO30" s="73"/>
      <c r="AP30" s="61"/>
      <c r="AQ30" s="61"/>
      <c r="AR30" s="69"/>
      <c r="AS30" s="70"/>
      <c r="AT30" s="71">
        <v>8</v>
      </c>
      <c r="AU30" s="72"/>
      <c r="AV30" s="73"/>
      <c r="AW30" s="65"/>
      <c r="AX30" s="61"/>
      <c r="AY30" s="90">
        <v>1</v>
      </c>
      <c r="AZ30" s="74"/>
      <c r="BA30" s="73"/>
      <c r="BB30" s="72"/>
      <c r="BC30" s="73">
        <f>2*3</f>
        <v>6</v>
      </c>
      <c r="BD30" s="105"/>
      <c r="BE30" s="74"/>
      <c r="BF30" s="74"/>
      <c r="BG30" s="74"/>
      <c r="BH30" s="91">
        <f>2.5+2</f>
        <v>4.5</v>
      </c>
      <c r="BI30" s="92"/>
      <c r="BJ30" s="76"/>
      <c r="BK30" s="76"/>
      <c r="BL30" s="93"/>
      <c r="BM30" s="79"/>
      <c r="BN30" s="80"/>
      <c r="BO30" s="65">
        <v>2</v>
      </c>
      <c r="BP30" s="61">
        <v>3</v>
      </c>
    </row>
    <row r="31" spans="1:68" s="15" customFormat="1" ht="17.25" customHeight="1" x14ac:dyDescent="0.2">
      <c r="A31" s="44">
        <v>15</v>
      </c>
      <c r="B31" s="81" t="s">
        <v>124</v>
      </c>
      <c r="C31" s="63" t="s">
        <v>125</v>
      </c>
      <c r="D31" s="64" t="s">
        <v>48</v>
      </c>
      <c r="E31" s="61"/>
      <c r="F31" s="61"/>
      <c r="G31" s="61"/>
      <c r="H31" s="61">
        <v>231</v>
      </c>
      <c r="I31" s="61"/>
      <c r="J31" s="61"/>
      <c r="K31" s="65"/>
      <c r="L31" s="66"/>
      <c r="M31" s="67">
        <v>33</v>
      </c>
      <c r="N31" s="67">
        <f>81-15</f>
        <v>66</v>
      </c>
      <c r="O31" s="68">
        <f>150-18</f>
        <v>132</v>
      </c>
      <c r="P31" s="70"/>
      <c r="Q31" s="70">
        <v>1</v>
      </c>
      <c r="R31" s="70"/>
      <c r="S31" s="70"/>
      <c r="T31" s="71"/>
      <c r="U31" s="72"/>
      <c r="V31" s="70">
        <v>2</v>
      </c>
      <c r="W31" s="70"/>
      <c r="X31" s="70"/>
      <c r="Y31" s="73"/>
      <c r="Z31" s="65"/>
      <c r="AA31" s="72"/>
      <c r="AB31" s="73"/>
      <c r="AC31" s="70"/>
      <c r="AD31" s="71">
        <v>1</v>
      </c>
      <c r="AE31" s="72"/>
      <c r="AF31" s="70"/>
      <c r="AG31" s="70"/>
      <c r="AH31" s="70"/>
      <c r="AI31" s="73"/>
      <c r="AJ31" s="70"/>
      <c r="AK31" s="71"/>
      <c r="AL31" s="72"/>
      <c r="AM31" s="69"/>
      <c r="AN31" s="70"/>
      <c r="AO31" s="73"/>
      <c r="AP31" s="61"/>
      <c r="AQ31" s="61"/>
      <c r="AR31" s="69"/>
      <c r="AS31" s="70"/>
      <c r="AT31" s="71"/>
      <c r="AU31" s="72"/>
      <c r="AV31" s="73">
        <v>2</v>
      </c>
      <c r="AW31" s="65"/>
      <c r="AX31" s="61"/>
      <c r="AY31" s="90"/>
      <c r="AZ31" s="74"/>
      <c r="BA31" s="73"/>
      <c r="BB31" s="72">
        <f>11*3</f>
        <v>33</v>
      </c>
      <c r="BC31" s="73"/>
      <c r="BD31" s="105"/>
      <c r="BE31" s="74">
        <f>4</f>
        <v>4</v>
      </c>
      <c r="BF31" s="74"/>
      <c r="BG31" s="74"/>
      <c r="BH31" s="91"/>
      <c r="BI31" s="92"/>
      <c r="BJ31" s="76"/>
      <c r="BK31" s="76"/>
      <c r="BL31" s="93"/>
      <c r="BM31" s="79"/>
      <c r="BN31" s="80"/>
      <c r="BO31" s="65">
        <v>20</v>
      </c>
      <c r="BP31" s="61">
        <v>6</v>
      </c>
    </row>
    <row r="32" spans="1:68" s="15" customFormat="1" ht="17.25" customHeight="1" x14ac:dyDescent="0.2">
      <c r="A32" s="61">
        <v>16</v>
      </c>
      <c r="B32" s="81" t="s">
        <v>124</v>
      </c>
      <c r="C32" s="63" t="s">
        <v>126</v>
      </c>
      <c r="D32" s="64" t="s">
        <v>44</v>
      </c>
      <c r="E32" s="61"/>
      <c r="F32" s="61"/>
      <c r="G32" s="61"/>
      <c r="H32" s="61">
        <v>220</v>
      </c>
      <c r="I32" s="61"/>
      <c r="J32" s="61"/>
      <c r="K32" s="65"/>
      <c r="L32" s="66"/>
      <c r="M32" s="67">
        <v>33</v>
      </c>
      <c r="N32" s="67">
        <f>110-15</f>
        <v>95</v>
      </c>
      <c r="O32" s="68">
        <f>110-18</f>
        <v>92</v>
      </c>
      <c r="P32" s="70"/>
      <c r="Q32" s="70"/>
      <c r="R32" s="70"/>
      <c r="S32" s="70"/>
      <c r="T32" s="71"/>
      <c r="U32" s="72"/>
      <c r="V32" s="70"/>
      <c r="W32" s="70"/>
      <c r="X32" s="70"/>
      <c r="Y32" s="73"/>
      <c r="Z32" s="65"/>
      <c r="AA32" s="72"/>
      <c r="AB32" s="73"/>
      <c r="AC32" s="70"/>
      <c r="AD32" s="71">
        <v>1</v>
      </c>
      <c r="AE32" s="72"/>
      <c r="AF32" s="70"/>
      <c r="AG32" s="70"/>
      <c r="AH32" s="70"/>
      <c r="AI32" s="73"/>
      <c r="AJ32" s="70"/>
      <c r="AK32" s="71"/>
      <c r="AL32" s="72"/>
      <c r="AM32" s="69"/>
      <c r="AN32" s="70"/>
      <c r="AO32" s="73"/>
      <c r="AP32" s="61"/>
      <c r="AQ32" s="61"/>
      <c r="AR32" s="69"/>
      <c r="AS32" s="70"/>
      <c r="AT32" s="71"/>
      <c r="AU32" s="72"/>
      <c r="AV32" s="73"/>
      <c r="AW32" s="65"/>
      <c r="AX32" s="61"/>
      <c r="AY32" s="90"/>
      <c r="AZ32" s="74"/>
      <c r="BA32" s="73"/>
      <c r="BB32" s="72">
        <f>11*3</f>
        <v>33</v>
      </c>
      <c r="BC32" s="73"/>
      <c r="BD32" s="105"/>
      <c r="BE32" s="74">
        <v>3</v>
      </c>
      <c r="BF32" s="74"/>
      <c r="BG32" s="74"/>
      <c r="BH32" s="91"/>
      <c r="BI32" s="94"/>
      <c r="BJ32" s="95"/>
      <c r="BK32" s="95"/>
      <c r="BL32" s="96"/>
      <c r="BM32" s="79"/>
      <c r="BN32" s="80"/>
      <c r="BO32" s="65">
        <v>24</v>
      </c>
      <c r="BP32" s="61"/>
    </row>
    <row r="33" spans="1:68" s="15" customFormat="1" ht="17.25" customHeight="1" x14ac:dyDescent="0.2">
      <c r="A33" s="44">
        <v>17</v>
      </c>
      <c r="B33" s="81" t="s">
        <v>124</v>
      </c>
      <c r="C33" s="63" t="s">
        <v>127</v>
      </c>
      <c r="D33" s="64" t="s">
        <v>128</v>
      </c>
      <c r="E33" s="61"/>
      <c r="F33" s="61"/>
      <c r="G33" s="61"/>
      <c r="H33" s="61">
        <v>145</v>
      </c>
      <c r="I33" s="61"/>
      <c r="J33" s="61"/>
      <c r="K33" s="65"/>
      <c r="L33" s="66"/>
      <c r="M33" s="67">
        <v>24</v>
      </c>
      <c r="N33" s="67">
        <f>70-12-BI33</f>
        <v>48</v>
      </c>
      <c r="O33" s="68">
        <f>75-12</f>
        <v>63</v>
      </c>
      <c r="P33" s="70"/>
      <c r="Q33" s="70"/>
      <c r="R33" s="70"/>
      <c r="S33" s="70"/>
      <c r="T33" s="71"/>
      <c r="U33" s="72"/>
      <c r="V33" s="70"/>
      <c r="W33" s="70"/>
      <c r="X33" s="70"/>
      <c r="Y33" s="73"/>
      <c r="Z33" s="65"/>
      <c r="AA33" s="72"/>
      <c r="AB33" s="73"/>
      <c r="AC33" s="70"/>
      <c r="AD33" s="71">
        <v>1</v>
      </c>
      <c r="AE33" s="72"/>
      <c r="AF33" s="70"/>
      <c r="AG33" s="70"/>
      <c r="AH33" s="70"/>
      <c r="AI33" s="73"/>
      <c r="AJ33" s="70"/>
      <c r="AK33" s="71"/>
      <c r="AL33" s="72"/>
      <c r="AM33" s="69"/>
      <c r="AN33" s="70"/>
      <c r="AO33" s="73"/>
      <c r="AP33" s="61"/>
      <c r="AQ33" s="61"/>
      <c r="AR33" s="69"/>
      <c r="AS33" s="70"/>
      <c r="AT33" s="71"/>
      <c r="AU33" s="72"/>
      <c r="AV33" s="73"/>
      <c r="AW33" s="65"/>
      <c r="AX33" s="61"/>
      <c r="AY33" s="90"/>
      <c r="AZ33" s="70">
        <v>10</v>
      </c>
      <c r="BA33" s="73"/>
      <c r="BB33" s="72">
        <f>8*3</f>
        <v>24</v>
      </c>
      <c r="BC33" s="73"/>
      <c r="BD33" s="105"/>
      <c r="BE33" s="74"/>
      <c r="BF33" s="74"/>
      <c r="BG33" s="74"/>
      <c r="BH33" s="91"/>
      <c r="BI33" s="141">
        <f>10</f>
        <v>10</v>
      </c>
      <c r="BJ33" s="95"/>
      <c r="BK33" s="95"/>
      <c r="BL33" s="96"/>
      <c r="BM33" s="79"/>
      <c r="BN33" s="80"/>
      <c r="BO33" s="65">
        <v>19</v>
      </c>
      <c r="BP33" s="61"/>
    </row>
    <row r="34" spans="1:68" s="15" customFormat="1" ht="17.25" customHeight="1" x14ac:dyDescent="0.2">
      <c r="A34" s="61">
        <v>18</v>
      </c>
      <c r="B34" s="81" t="s">
        <v>124</v>
      </c>
      <c r="C34" s="63" t="s">
        <v>129</v>
      </c>
      <c r="D34" s="64" t="s">
        <v>130</v>
      </c>
      <c r="E34" s="61"/>
      <c r="F34" s="61"/>
      <c r="G34" s="61"/>
      <c r="H34" s="61">
        <v>246</v>
      </c>
      <c r="I34" s="61"/>
      <c r="J34" s="61"/>
      <c r="K34" s="65"/>
      <c r="L34" s="66"/>
      <c r="M34" s="67">
        <v>45</v>
      </c>
      <c r="N34" s="67">
        <f>123-20</f>
        <v>103</v>
      </c>
      <c r="O34" s="68">
        <f>123-25</f>
        <v>98</v>
      </c>
      <c r="P34" s="70"/>
      <c r="Q34" s="70"/>
      <c r="R34" s="70"/>
      <c r="S34" s="70"/>
      <c r="T34" s="71"/>
      <c r="U34" s="72"/>
      <c r="V34" s="70"/>
      <c r="W34" s="70"/>
      <c r="X34" s="70"/>
      <c r="Y34" s="73"/>
      <c r="Z34" s="65"/>
      <c r="AA34" s="72"/>
      <c r="AB34" s="73"/>
      <c r="AC34" s="70"/>
      <c r="AD34" s="71">
        <v>1</v>
      </c>
      <c r="AE34" s="72"/>
      <c r="AF34" s="70"/>
      <c r="AG34" s="70"/>
      <c r="AH34" s="70"/>
      <c r="AI34" s="73"/>
      <c r="AJ34" s="70"/>
      <c r="AK34" s="71"/>
      <c r="AL34" s="72"/>
      <c r="AM34" s="69"/>
      <c r="AN34" s="70"/>
      <c r="AO34" s="73"/>
      <c r="AP34" s="61"/>
      <c r="AQ34" s="61"/>
      <c r="AR34" s="69"/>
      <c r="AS34" s="70"/>
      <c r="AT34" s="71"/>
      <c r="AU34" s="72"/>
      <c r="AV34" s="73"/>
      <c r="AW34" s="65"/>
      <c r="AX34" s="61"/>
      <c r="AY34" s="90"/>
      <c r="AZ34" s="70"/>
      <c r="BA34" s="73"/>
      <c r="BB34" s="72">
        <f>15*3</f>
        <v>45</v>
      </c>
      <c r="BC34" s="73"/>
      <c r="BD34" s="105"/>
      <c r="BE34" s="74"/>
      <c r="BF34" s="74"/>
      <c r="BG34" s="74"/>
      <c r="BH34" s="91"/>
      <c r="BI34" s="94"/>
      <c r="BJ34" s="95"/>
      <c r="BK34" s="95"/>
      <c r="BL34" s="96"/>
      <c r="BM34" s="79"/>
      <c r="BN34" s="80"/>
      <c r="BO34" s="65">
        <v>30</v>
      </c>
      <c r="BP34" s="61"/>
    </row>
    <row r="35" spans="1:68" s="15" customFormat="1" ht="17.25" customHeight="1" x14ac:dyDescent="0.2">
      <c r="A35" s="44">
        <v>19</v>
      </c>
      <c r="B35" s="81" t="s">
        <v>124</v>
      </c>
      <c r="C35" s="63" t="s">
        <v>131</v>
      </c>
      <c r="D35" s="64" t="s">
        <v>132</v>
      </c>
      <c r="E35" s="61"/>
      <c r="F35" s="61"/>
      <c r="G35" s="61"/>
      <c r="H35" s="61">
        <v>455</v>
      </c>
      <c r="I35" s="61"/>
      <c r="J35" s="61"/>
      <c r="K35" s="65"/>
      <c r="L35" s="66">
        <v>70</v>
      </c>
      <c r="M35" s="67">
        <f>21*3</f>
        <v>63</v>
      </c>
      <c r="N35" s="67">
        <f>220-L35</f>
        <v>150</v>
      </c>
      <c r="O35" s="68">
        <f>235-M35</f>
        <v>172</v>
      </c>
      <c r="P35" s="70"/>
      <c r="Q35" s="70"/>
      <c r="R35" s="70"/>
      <c r="S35" s="70"/>
      <c r="T35" s="71"/>
      <c r="U35" s="72"/>
      <c r="V35" s="70"/>
      <c r="W35" s="70"/>
      <c r="X35" s="70"/>
      <c r="Y35" s="73"/>
      <c r="Z35" s="65">
        <v>1</v>
      </c>
      <c r="AA35" s="72"/>
      <c r="AB35" s="73"/>
      <c r="AC35" s="70"/>
      <c r="AD35" s="71"/>
      <c r="AE35" s="72"/>
      <c r="AF35" s="70"/>
      <c r="AG35" s="70"/>
      <c r="AH35" s="70"/>
      <c r="AI35" s="73"/>
      <c r="AJ35" s="70"/>
      <c r="AK35" s="71"/>
      <c r="AL35" s="72"/>
      <c r="AM35" s="69"/>
      <c r="AN35" s="70"/>
      <c r="AO35" s="73"/>
      <c r="AP35" s="61"/>
      <c r="AQ35" s="61"/>
      <c r="AR35" s="69"/>
      <c r="AS35" s="70"/>
      <c r="AT35" s="71"/>
      <c r="AU35" s="72"/>
      <c r="AV35" s="73"/>
      <c r="AW35" s="65"/>
      <c r="AX35" s="61"/>
      <c r="AY35" s="90"/>
      <c r="AZ35" s="70"/>
      <c r="BA35" s="73"/>
      <c r="BB35" s="72">
        <f>21*3</f>
        <v>63</v>
      </c>
      <c r="BC35" s="73"/>
      <c r="BD35" s="105"/>
      <c r="BE35" s="74"/>
      <c r="BF35" s="74"/>
      <c r="BG35" s="74"/>
      <c r="BH35" s="91"/>
      <c r="BI35" s="94"/>
      <c r="BJ35" s="95"/>
      <c r="BK35" s="95"/>
      <c r="BL35" s="96"/>
      <c r="BM35" s="79"/>
      <c r="BN35" s="80"/>
      <c r="BO35" s="65">
        <v>43</v>
      </c>
      <c r="BP35" s="61"/>
    </row>
    <row r="36" spans="1:68" s="15" customFormat="1" ht="17.25" customHeight="1" x14ac:dyDescent="0.2">
      <c r="A36" s="61">
        <v>20</v>
      </c>
      <c r="B36" s="81" t="s">
        <v>133</v>
      </c>
      <c r="C36" s="63" t="s">
        <v>134</v>
      </c>
      <c r="D36" s="64" t="s">
        <v>135</v>
      </c>
      <c r="E36" s="61">
        <v>236</v>
      </c>
      <c r="F36" s="61"/>
      <c r="G36" s="61"/>
      <c r="H36" s="61"/>
      <c r="I36" s="61"/>
      <c r="J36" s="61"/>
      <c r="K36" s="65"/>
      <c r="L36" s="66"/>
      <c r="M36" s="67"/>
      <c r="N36" s="67">
        <f>E36-BL36</f>
        <v>224</v>
      </c>
      <c r="O36" s="68"/>
      <c r="P36" s="70"/>
      <c r="Q36" s="70"/>
      <c r="R36" s="70"/>
      <c r="S36" s="70"/>
      <c r="T36" s="71"/>
      <c r="U36" s="72"/>
      <c r="V36" s="70"/>
      <c r="W36" s="70"/>
      <c r="X36" s="70"/>
      <c r="Y36" s="73">
        <v>3</v>
      </c>
      <c r="Z36" s="65"/>
      <c r="AA36" s="72"/>
      <c r="AB36" s="73"/>
      <c r="AC36" s="70"/>
      <c r="AD36" s="71"/>
      <c r="AE36" s="72"/>
      <c r="AF36" s="70"/>
      <c r="AG36" s="70"/>
      <c r="AH36" s="70"/>
      <c r="AI36" s="73"/>
      <c r="AJ36" s="70"/>
      <c r="AK36" s="71"/>
      <c r="AL36" s="72"/>
      <c r="AM36" s="69"/>
      <c r="AN36" s="70"/>
      <c r="AO36" s="73"/>
      <c r="AP36" s="61"/>
      <c r="AQ36" s="61"/>
      <c r="AR36" s="69"/>
      <c r="AS36" s="70"/>
      <c r="AT36" s="71"/>
      <c r="AU36" s="72"/>
      <c r="AV36" s="73"/>
      <c r="AW36" s="65"/>
      <c r="AX36" s="61"/>
      <c r="AY36" s="90">
        <v>1</v>
      </c>
      <c r="AZ36" s="70"/>
      <c r="BA36" s="73">
        <v>12</v>
      </c>
      <c r="BB36" s="72"/>
      <c r="BC36" s="73">
        <f>9*3</f>
        <v>27</v>
      </c>
      <c r="BD36" s="105"/>
      <c r="BE36" s="74"/>
      <c r="BF36" s="74"/>
      <c r="BG36" s="74"/>
      <c r="BH36" s="91"/>
      <c r="BI36" s="94"/>
      <c r="BJ36" s="95"/>
      <c r="BK36" s="95"/>
      <c r="BL36" s="142">
        <f>12</f>
        <v>12</v>
      </c>
      <c r="BM36" s="79"/>
      <c r="BN36" s="80"/>
      <c r="BO36" s="65"/>
      <c r="BP36" s="61">
        <v>20</v>
      </c>
    </row>
    <row r="37" spans="1:68" s="15" customFormat="1" ht="17.25" customHeight="1" x14ac:dyDescent="0.2">
      <c r="A37" s="44">
        <v>21</v>
      </c>
      <c r="B37" s="81" t="s">
        <v>136</v>
      </c>
      <c r="C37" s="63" t="s">
        <v>137</v>
      </c>
      <c r="D37" s="64" t="s">
        <v>138</v>
      </c>
      <c r="E37" s="61">
        <v>226</v>
      </c>
      <c r="F37" s="61"/>
      <c r="G37" s="61"/>
      <c r="H37" s="61"/>
      <c r="I37" s="61"/>
      <c r="J37" s="61"/>
      <c r="K37" s="65"/>
      <c r="L37" s="66"/>
      <c r="M37" s="67"/>
      <c r="N37" s="67">
        <f>226-BL37</f>
        <v>210</v>
      </c>
      <c r="O37" s="68"/>
      <c r="P37" s="70"/>
      <c r="Q37" s="70"/>
      <c r="R37" s="70"/>
      <c r="S37" s="70"/>
      <c r="T37" s="71"/>
      <c r="U37" s="72"/>
      <c r="V37" s="70"/>
      <c r="W37" s="70"/>
      <c r="X37" s="70"/>
      <c r="Y37" s="73">
        <v>3</v>
      </c>
      <c r="Z37" s="65"/>
      <c r="AA37" s="72"/>
      <c r="AB37" s="73"/>
      <c r="AC37" s="70"/>
      <c r="AD37" s="71"/>
      <c r="AE37" s="72"/>
      <c r="AF37" s="70"/>
      <c r="AG37" s="70"/>
      <c r="AH37" s="70"/>
      <c r="AI37" s="73"/>
      <c r="AJ37" s="70"/>
      <c r="AK37" s="71"/>
      <c r="AL37" s="72"/>
      <c r="AM37" s="69"/>
      <c r="AN37" s="70"/>
      <c r="AO37" s="73"/>
      <c r="AP37" s="61"/>
      <c r="AQ37" s="61"/>
      <c r="AR37" s="69"/>
      <c r="AS37" s="70"/>
      <c r="AT37" s="71"/>
      <c r="AU37" s="72"/>
      <c r="AV37" s="73"/>
      <c r="AW37" s="65"/>
      <c r="AX37" s="61"/>
      <c r="AY37" s="90">
        <v>1</v>
      </c>
      <c r="AZ37" s="70"/>
      <c r="BA37" s="73">
        <v>16</v>
      </c>
      <c r="BB37" s="72"/>
      <c r="BC37" s="73">
        <f>7*3</f>
        <v>21</v>
      </c>
      <c r="BD37" s="105"/>
      <c r="BE37" s="74"/>
      <c r="BF37" s="74"/>
      <c r="BG37" s="74"/>
      <c r="BH37" s="91"/>
      <c r="BI37" s="94"/>
      <c r="BJ37" s="95"/>
      <c r="BK37" s="95"/>
      <c r="BL37" s="142">
        <v>16</v>
      </c>
      <c r="BM37" s="79"/>
      <c r="BN37" s="80"/>
      <c r="BO37" s="65"/>
      <c r="BP37" s="61">
        <v>16</v>
      </c>
    </row>
    <row r="38" spans="1:68" s="15" customFormat="1" ht="17.25" customHeight="1" x14ac:dyDescent="0.2">
      <c r="A38" s="61">
        <v>22</v>
      </c>
      <c r="B38" s="81" t="s">
        <v>139</v>
      </c>
      <c r="C38" s="63" t="s">
        <v>140</v>
      </c>
      <c r="D38" s="64" t="s">
        <v>141</v>
      </c>
      <c r="E38" s="61">
        <v>205</v>
      </c>
      <c r="F38" s="61"/>
      <c r="G38" s="61"/>
      <c r="H38" s="61"/>
      <c r="I38" s="61"/>
      <c r="J38" s="61"/>
      <c r="K38" s="65"/>
      <c r="L38" s="66"/>
      <c r="M38" s="67"/>
      <c r="N38" s="67">
        <f>E38-BL38</f>
        <v>194</v>
      </c>
      <c r="O38" s="68"/>
      <c r="P38" s="70"/>
      <c r="Q38" s="70"/>
      <c r="R38" s="70"/>
      <c r="S38" s="70"/>
      <c r="T38" s="71"/>
      <c r="U38" s="72"/>
      <c r="V38" s="70"/>
      <c r="W38" s="70"/>
      <c r="X38" s="70"/>
      <c r="Y38" s="73">
        <v>3</v>
      </c>
      <c r="Z38" s="65"/>
      <c r="AA38" s="72"/>
      <c r="AB38" s="73"/>
      <c r="AC38" s="70"/>
      <c r="AD38" s="71"/>
      <c r="AE38" s="72"/>
      <c r="AF38" s="70"/>
      <c r="AG38" s="70"/>
      <c r="AH38" s="70"/>
      <c r="AI38" s="73"/>
      <c r="AJ38" s="70"/>
      <c r="AK38" s="71"/>
      <c r="AL38" s="72"/>
      <c r="AM38" s="69"/>
      <c r="AN38" s="70"/>
      <c r="AO38" s="73"/>
      <c r="AP38" s="61"/>
      <c r="AQ38" s="61"/>
      <c r="AR38" s="69"/>
      <c r="AS38" s="70"/>
      <c r="AT38" s="71">
        <v>2</v>
      </c>
      <c r="AU38" s="72"/>
      <c r="AV38" s="73"/>
      <c r="AW38" s="65"/>
      <c r="AX38" s="61"/>
      <c r="AY38" s="90">
        <v>1</v>
      </c>
      <c r="AZ38" s="70"/>
      <c r="BA38" s="73">
        <v>11</v>
      </c>
      <c r="BB38" s="72"/>
      <c r="BC38" s="73">
        <f>5*3</f>
        <v>15</v>
      </c>
      <c r="BD38" s="105"/>
      <c r="BE38" s="74"/>
      <c r="BF38" s="74"/>
      <c r="BG38" s="74"/>
      <c r="BH38" s="91">
        <v>2</v>
      </c>
      <c r="BI38" s="94"/>
      <c r="BJ38" s="95"/>
      <c r="BK38" s="95"/>
      <c r="BL38" s="142">
        <v>11</v>
      </c>
      <c r="BM38" s="79"/>
      <c r="BN38" s="80"/>
      <c r="BO38" s="65">
        <v>13</v>
      </c>
      <c r="BP38" s="61"/>
    </row>
    <row r="39" spans="1:68" s="15" customFormat="1" ht="17.25" customHeight="1" x14ac:dyDescent="0.2">
      <c r="A39" s="44">
        <v>23</v>
      </c>
      <c r="B39" s="81" t="s">
        <v>142</v>
      </c>
      <c r="C39" s="63" t="s">
        <v>143</v>
      </c>
      <c r="D39" s="64" t="s">
        <v>144</v>
      </c>
      <c r="E39" s="61">
        <v>135</v>
      </c>
      <c r="F39" s="61"/>
      <c r="G39" s="61"/>
      <c r="H39" s="61"/>
      <c r="I39" s="61"/>
      <c r="J39" s="61"/>
      <c r="K39" s="65"/>
      <c r="L39" s="66"/>
      <c r="M39" s="67"/>
      <c r="N39" s="67"/>
      <c r="O39" s="68">
        <f>E39-BL39</f>
        <v>121</v>
      </c>
      <c r="P39" s="70"/>
      <c r="Q39" s="70"/>
      <c r="R39" s="70"/>
      <c r="S39" s="70"/>
      <c r="T39" s="71"/>
      <c r="U39" s="72"/>
      <c r="V39" s="70"/>
      <c r="W39" s="70"/>
      <c r="X39" s="70"/>
      <c r="Y39" s="73">
        <v>2</v>
      </c>
      <c r="Z39" s="65"/>
      <c r="AA39" s="72"/>
      <c r="AB39" s="73"/>
      <c r="AC39" s="70"/>
      <c r="AD39" s="71"/>
      <c r="AE39" s="72"/>
      <c r="AF39" s="70"/>
      <c r="AG39" s="70"/>
      <c r="AH39" s="70"/>
      <c r="AI39" s="73"/>
      <c r="AJ39" s="70"/>
      <c r="AK39" s="71"/>
      <c r="AL39" s="72"/>
      <c r="AM39" s="69"/>
      <c r="AN39" s="70"/>
      <c r="AO39" s="73"/>
      <c r="AP39" s="61"/>
      <c r="AQ39" s="61"/>
      <c r="AR39" s="69"/>
      <c r="AS39" s="70"/>
      <c r="AT39" s="71"/>
      <c r="AU39" s="72"/>
      <c r="AV39" s="73"/>
      <c r="AW39" s="65"/>
      <c r="AX39" s="61"/>
      <c r="AY39" s="90">
        <v>1</v>
      </c>
      <c r="AZ39" s="70"/>
      <c r="BA39" s="73">
        <v>14</v>
      </c>
      <c r="BB39" s="72"/>
      <c r="BC39" s="73">
        <f>4*3</f>
        <v>12</v>
      </c>
      <c r="BD39" s="105"/>
      <c r="BE39" s="74"/>
      <c r="BF39" s="74"/>
      <c r="BG39" s="74"/>
      <c r="BH39" s="91"/>
      <c r="BI39" s="94"/>
      <c r="BJ39" s="95"/>
      <c r="BK39" s="95"/>
      <c r="BL39" s="142">
        <v>14</v>
      </c>
      <c r="BM39" s="79"/>
      <c r="BN39" s="80"/>
      <c r="BO39" s="65">
        <v>10</v>
      </c>
      <c r="BP39" s="61"/>
    </row>
    <row r="40" spans="1:68" s="15" customFormat="1" ht="17.25" customHeight="1" x14ac:dyDescent="0.2">
      <c r="A40" s="61">
        <v>24</v>
      </c>
      <c r="B40" s="81" t="s">
        <v>121</v>
      </c>
      <c r="C40" s="63" t="s">
        <v>145</v>
      </c>
      <c r="D40" s="64" t="s">
        <v>146</v>
      </c>
      <c r="E40" s="61"/>
      <c r="F40" s="61"/>
      <c r="G40" s="61">
        <v>7</v>
      </c>
      <c r="H40" s="61"/>
      <c r="I40" s="61"/>
      <c r="J40" s="61"/>
      <c r="K40" s="65"/>
      <c r="L40" s="66">
        <v>1</v>
      </c>
      <c r="M40" s="67"/>
      <c r="N40" s="67"/>
      <c r="O40" s="68"/>
      <c r="P40" s="70"/>
      <c r="Q40" s="70"/>
      <c r="R40" s="70"/>
      <c r="S40" s="70"/>
      <c r="T40" s="71"/>
      <c r="U40" s="72"/>
      <c r="V40" s="70"/>
      <c r="W40" s="70"/>
      <c r="X40" s="70"/>
      <c r="Y40" s="73"/>
      <c r="Z40" s="65"/>
      <c r="AA40" s="72"/>
      <c r="AB40" s="73"/>
      <c r="AC40" s="70"/>
      <c r="AD40" s="71"/>
      <c r="AE40" s="72"/>
      <c r="AF40" s="70"/>
      <c r="AG40" s="70">
        <v>1</v>
      </c>
      <c r="AH40" s="70"/>
      <c r="AI40" s="73"/>
      <c r="AJ40" s="70"/>
      <c r="AK40" s="71"/>
      <c r="AL40" s="72">
        <v>1</v>
      </c>
      <c r="AM40" s="69"/>
      <c r="AN40" s="70"/>
      <c r="AO40" s="73"/>
      <c r="AP40" s="61"/>
      <c r="AQ40" s="61"/>
      <c r="AR40" s="69"/>
      <c r="AS40" s="70"/>
      <c r="AT40" s="71"/>
      <c r="AU40" s="72"/>
      <c r="AV40" s="73"/>
      <c r="AW40" s="65"/>
      <c r="AX40" s="61"/>
      <c r="AY40" s="90"/>
      <c r="AZ40" s="70">
        <v>6</v>
      </c>
      <c r="BA40" s="73"/>
      <c r="BB40" s="72"/>
      <c r="BC40" s="73"/>
      <c r="BD40" s="105"/>
      <c r="BE40" s="74"/>
      <c r="BF40" s="74"/>
      <c r="BG40" s="74"/>
      <c r="BH40" s="91"/>
      <c r="BI40" s="94"/>
      <c r="BJ40" s="143">
        <v>6</v>
      </c>
      <c r="BK40" s="95"/>
      <c r="BL40" s="96"/>
      <c r="BM40" s="79"/>
      <c r="BN40" s="80"/>
      <c r="BO40" s="65">
        <v>1</v>
      </c>
      <c r="BP40" s="61"/>
    </row>
    <row r="41" spans="1:68" s="15" customFormat="1" ht="17.25" customHeight="1" x14ac:dyDescent="0.2">
      <c r="A41" s="44">
        <v>25</v>
      </c>
      <c r="B41" s="81" t="s">
        <v>121</v>
      </c>
      <c r="C41" s="63" t="s">
        <v>147</v>
      </c>
      <c r="D41" s="64" t="s">
        <v>47</v>
      </c>
      <c r="E41" s="61">
        <v>5</v>
      </c>
      <c r="F41" s="61"/>
      <c r="G41" s="61"/>
      <c r="H41" s="61"/>
      <c r="I41" s="61"/>
      <c r="J41" s="61"/>
      <c r="K41" s="65"/>
      <c r="L41" s="66">
        <v>5</v>
      </c>
      <c r="M41" s="67"/>
      <c r="N41" s="67"/>
      <c r="O41" s="68"/>
      <c r="P41" s="70"/>
      <c r="Q41" s="70"/>
      <c r="R41" s="70"/>
      <c r="S41" s="70"/>
      <c r="T41" s="71"/>
      <c r="U41" s="72"/>
      <c r="V41" s="70"/>
      <c r="W41" s="70"/>
      <c r="X41" s="70"/>
      <c r="Y41" s="73"/>
      <c r="Z41" s="65"/>
      <c r="AA41" s="72"/>
      <c r="AB41" s="73"/>
      <c r="AC41" s="70"/>
      <c r="AD41" s="71"/>
      <c r="AE41" s="72"/>
      <c r="AF41" s="70"/>
      <c r="AG41" s="70"/>
      <c r="AH41" s="70"/>
      <c r="AI41" s="73"/>
      <c r="AJ41" s="70"/>
      <c r="AK41" s="71"/>
      <c r="AL41" s="72"/>
      <c r="AM41" s="69"/>
      <c r="AN41" s="70"/>
      <c r="AO41" s="73">
        <v>1</v>
      </c>
      <c r="AP41" s="61"/>
      <c r="AQ41" s="61"/>
      <c r="AR41" s="69"/>
      <c r="AS41" s="70"/>
      <c r="AT41" s="71"/>
      <c r="AU41" s="72"/>
      <c r="AV41" s="73"/>
      <c r="AW41" s="65"/>
      <c r="AX41" s="61"/>
      <c r="AY41" s="90"/>
      <c r="AZ41" s="70"/>
      <c r="BA41" s="73"/>
      <c r="BB41" s="72"/>
      <c r="BC41" s="73"/>
      <c r="BD41" s="105"/>
      <c r="BE41" s="74"/>
      <c r="BF41" s="74"/>
      <c r="BG41" s="74"/>
      <c r="BH41" s="91">
        <v>1.5</v>
      </c>
      <c r="BI41" s="94"/>
      <c r="BJ41" s="95"/>
      <c r="BK41" s="95"/>
      <c r="BL41" s="96"/>
      <c r="BM41" s="79"/>
      <c r="BN41" s="80"/>
      <c r="BO41" s="65"/>
      <c r="BP41" s="61"/>
    </row>
    <row r="42" spans="1:68" s="15" customFormat="1" ht="17.25" customHeight="1" x14ac:dyDescent="0.2">
      <c r="A42" s="61">
        <v>26</v>
      </c>
      <c r="B42" s="81" t="s">
        <v>121</v>
      </c>
      <c r="C42" s="63" t="s">
        <v>148</v>
      </c>
      <c r="D42" s="64" t="s">
        <v>149</v>
      </c>
      <c r="E42" s="61"/>
      <c r="F42" s="61"/>
      <c r="G42" s="61"/>
      <c r="H42" s="61"/>
      <c r="I42" s="61"/>
      <c r="J42" s="61">
        <v>34</v>
      </c>
      <c r="K42" s="65">
        <v>1</v>
      </c>
      <c r="L42" s="66"/>
      <c r="M42" s="67"/>
      <c r="N42" s="67"/>
      <c r="O42" s="68"/>
      <c r="P42" s="70"/>
      <c r="Q42" s="70"/>
      <c r="R42" s="70"/>
      <c r="S42" s="70"/>
      <c r="T42" s="71"/>
      <c r="U42" s="72"/>
      <c r="V42" s="70"/>
      <c r="W42" s="70"/>
      <c r="X42" s="70"/>
      <c r="Y42" s="73"/>
      <c r="Z42" s="65"/>
      <c r="AA42" s="72"/>
      <c r="AB42" s="73"/>
      <c r="AC42" s="70"/>
      <c r="AD42" s="71"/>
      <c r="AE42" s="72"/>
      <c r="AF42" s="70"/>
      <c r="AG42" s="70"/>
      <c r="AH42" s="70"/>
      <c r="AI42" s="73"/>
      <c r="AJ42" s="70"/>
      <c r="AK42" s="71"/>
      <c r="AL42" s="72"/>
      <c r="AM42" s="69"/>
      <c r="AN42" s="70"/>
      <c r="AO42" s="73"/>
      <c r="AP42" s="61"/>
      <c r="AQ42" s="61">
        <v>2</v>
      </c>
      <c r="AR42" s="69"/>
      <c r="AS42" s="70"/>
      <c r="AT42" s="71"/>
      <c r="AU42" s="72"/>
      <c r="AV42" s="73"/>
      <c r="AW42" s="65"/>
      <c r="AX42" s="61">
        <v>1</v>
      </c>
      <c r="AY42" s="90"/>
      <c r="AZ42" s="70"/>
      <c r="BA42" s="73"/>
      <c r="BB42" s="72"/>
      <c r="BC42" s="73"/>
      <c r="BD42" s="105"/>
      <c r="BE42" s="74"/>
      <c r="BF42" s="74"/>
      <c r="BG42" s="74"/>
      <c r="BH42" s="91"/>
      <c r="BI42" s="94"/>
      <c r="BJ42" s="95"/>
      <c r="BK42" s="95"/>
      <c r="BL42" s="96"/>
      <c r="BM42" s="79"/>
      <c r="BN42" s="80"/>
      <c r="BO42" s="65"/>
      <c r="BP42" s="61"/>
    </row>
    <row r="43" spans="1:68" s="15" customFormat="1" ht="17.25" customHeight="1" x14ac:dyDescent="0.2">
      <c r="A43" s="44">
        <v>27</v>
      </c>
      <c r="B43" s="81" t="s">
        <v>153</v>
      </c>
      <c r="C43" s="63" t="s">
        <v>151</v>
      </c>
      <c r="D43" s="64" t="s">
        <v>152</v>
      </c>
      <c r="E43" s="61"/>
      <c r="F43" s="61">
        <v>744</v>
      </c>
      <c r="G43" s="61"/>
      <c r="H43" s="61"/>
      <c r="I43" s="61"/>
      <c r="J43" s="61"/>
      <c r="K43" s="65"/>
      <c r="L43" s="66"/>
      <c r="M43" s="67">
        <f>42*3</f>
        <v>126</v>
      </c>
      <c r="N43" s="67">
        <f>387-63-20-30</f>
        <v>274</v>
      </c>
      <c r="O43" s="68">
        <f>387-63-25</f>
        <v>299</v>
      </c>
      <c r="P43" s="70"/>
      <c r="Q43" s="70"/>
      <c r="R43" s="70"/>
      <c r="S43" s="70">
        <v>1</v>
      </c>
      <c r="T43" s="71"/>
      <c r="U43" s="72"/>
      <c r="V43" s="70"/>
      <c r="W43" s="70"/>
      <c r="X43" s="70">
        <v>10</v>
      </c>
      <c r="Y43" s="73"/>
      <c r="Z43" s="65"/>
      <c r="AA43" s="72">
        <v>1</v>
      </c>
      <c r="AB43" s="73"/>
      <c r="AC43" s="70"/>
      <c r="AD43" s="71"/>
      <c r="AE43" s="72"/>
      <c r="AF43" s="70"/>
      <c r="AG43" s="70"/>
      <c r="AH43" s="70"/>
      <c r="AI43" s="73"/>
      <c r="AJ43" s="70"/>
      <c r="AK43" s="71"/>
      <c r="AL43" s="72"/>
      <c r="AM43" s="69"/>
      <c r="AN43" s="70"/>
      <c r="AO43" s="73"/>
      <c r="AP43" s="61"/>
      <c r="AQ43" s="61"/>
      <c r="AR43" s="69"/>
      <c r="AS43" s="70">
        <v>2</v>
      </c>
      <c r="AT43" s="71"/>
      <c r="AU43" s="72"/>
      <c r="AV43" s="73"/>
      <c r="AW43" s="65"/>
      <c r="AX43" s="61"/>
      <c r="AY43" s="90"/>
      <c r="AZ43" s="70">
        <v>45</v>
      </c>
      <c r="BA43" s="73"/>
      <c r="BB43" s="72"/>
      <c r="BC43" s="73">
        <f>42*3</f>
        <v>126</v>
      </c>
      <c r="BD43" s="105"/>
      <c r="BE43" s="74"/>
      <c r="BF43" s="74"/>
      <c r="BG43" s="74">
        <f>1.5</f>
        <v>1.5</v>
      </c>
      <c r="BH43" s="91"/>
      <c r="BI43" s="94"/>
      <c r="BJ43" s="95"/>
      <c r="BK43" s="143">
        <f>13+20+12</f>
        <v>45</v>
      </c>
      <c r="BL43" s="142"/>
      <c r="BM43" s="79"/>
      <c r="BN43" s="80"/>
      <c r="BO43" s="65">
        <v>91</v>
      </c>
      <c r="BP43" s="61"/>
    </row>
    <row r="44" spans="1:68" s="15" customFormat="1" ht="17.25" customHeight="1" x14ac:dyDescent="0.2">
      <c r="A44" s="61">
        <v>28</v>
      </c>
      <c r="B44" s="81" t="s">
        <v>156</v>
      </c>
      <c r="C44" s="63" t="s">
        <v>154</v>
      </c>
      <c r="D44" s="64" t="s">
        <v>155</v>
      </c>
      <c r="E44" s="61">
        <v>905</v>
      </c>
      <c r="F44" s="61"/>
      <c r="G44" s="61"/>
      <c r="H44" s="61"/>
      <c r="I44" s="61"/>
      <c r="J44" s="61"/>
      <c r="K44" s="65"/>
      <c r="L44" s="66">
        <f>200-BL44</f>
        <v>167</v>
      </c>
      <c r="M44" s="67">
        <v>102</v>
      </c>
      <c r="N44" s="67">
        <f>705-M44</f>
        <v>603</v>
      </c>
      <c r="O44" s="68"/>
      <c r="P44" s="70"/>
      <c r="Q44" s="70"/>
      <c r="R44" s="70"/>
      <c r="S44" s="70"/>
      <c r="T44" s="71">
        <v>1</v>
      </c>
      <c r="U44" s="72"/>
      <c r="V44" s="70"/>
      <c r="W44" s="70"/>
      <c r="X44" s="70"/>
      <c r="Y44" s="73">
        <v>12</v>
      </c>
      <c r="Z44" s="65"/>
      <c r="AA44" s="72">
        <v>1</v>
      </c>
      <c r="AB44" s="73"/>
      <c r="AC44" s="70"/>
      <c r="AD44" s="71"/>
      <c r="AE44" s="72"/>
      <c r="AF44" s="70"/>
      <c r="AG44" s="70"/>
      <c r="AH44" s="70"/>
      <c r="AI44" s="73"/>
      <c r="AJ44" s="70"/>
      <c r="AK44" s="71"/>
      <c r="AL44" s="72"/>
      <c r="AM44" s="69"/>
      <c r="AN44" s="70"/>
      <c r="AO44" s="73">
        <v>1</v>
      </c>
      <c r="AP44" s="61"/>
      <c r="AQ44" s="61"/>
      <c r="AR44" s="69"/>
      <c r="AS44" s="70"/>
      <c r="AT44" s="71">
        <v>46</v>
      </c>
      <c r="AU44" s="72"/>
      <c r="AV44" s="73"/>
      <c r="AW44" s="65"/>
      <c r="AX44" s="61"/>
      <c r="AY44" s="90">
        <v>1</v>
      </c>
      <c r="AZ44" s="74"/>
      <c r="BA44" s="73">
        <v>33</v>
      </c>
      <c r="BB44" s="72"/>
      <c r="BC44" s="73">
        <f>34*3</f>
        <v>102</v>
      </c>
      <c r="BD44" s="105"/>
      <c r="BE44" s="74"/>
      <c r="BF44" s="74"/>
      <c r="BG44" s="74"/>
      <c r="BH44" s="91">
        <f>5+4+5+2+2.5+5+5+2.5+10+5+2.5+4</f>
        <v>52.5</v>
      </c>
      <c r="BI44" s="94"/>
      <c r="BJ44" s="95"/>
      <c r="BK44" s="143"/>
      <c r="BL44" s="142">
        <f>12+11+10</f>
        <v>33</v>
      </c>
      <c r="BM44" s="79"/>
      <c r="BN44" s="80"/>
      <c r="BO44" s="65">
        <v>38</v>
      </c>
      <c r="BP44" s="61">
        <v>80</v>
      </c>
    </row>
    <row r="45" spans="1:68" s="15" customFormat="1" ht="17.25" customHeight="1" x14ac:dyDescent="0.2">
      <c r="A45" s="44">
        <v>29</v>
      </c>
      <c r="B45" s="81" t="s">
        <v>159</v>
      </c>
      <c r="C45" s="63" t="s">
        <v>157</v>
      </c>
      <c r="D45" s="64" t="s">
        <v>158</v>
      </c>
      <c r="E45" s="61"/>
      <c r="F45" s="61">
        <v>158</v>
      </c>
      <c r="G45" s="61"/>
      <c r="H45" s="61"/>
      <c r="I45" s="61"/>
      <c r="J45" s="61"/>
      <c r="K45" s="65"/>
      <c r="L45" s="66"/>
      <c r="M45" s="67">
        <v>6</v>
      </c>
      <c r="N45" s="67"/>
      <c r="O45" s="68">
        <f>158-M45-BK45</f>
        <v>131</v>
      </c>
      <c r="P45" s="70"/>
      <c r="Q45" s="70"/>
      <c r="R45" s="70"/>
      <c r="S45" s="70"/>
      <c r="T45" s="71"/>
      <c r="U45" s="72"/>
      <c r="V45" s="70"/>
      <c r="W45" s="70"/>
      <c r="X45" s="70">
        <v>1</v>
      </c>
      <c r="Y45" s="73"/>
      <c r="Z45" s="65"/>
      <c r="AA45" s="72"/>
      <c r="AB45" s="73"/>
      <c r="AC45" s="70"/>
      <c r="AD45" s="71"/>
      <c r="AE45" s="72"/>
      <c r="AF45" s="70"/>
      <c r="AG45" s="70"/>
      <c r="AH45" s="70"/>
      <c r="AI45" s="73">
        <v>1</v>
      </c>
      <c r="AJ45" s="70"/>
      <c r="AK45" s="71"/>
      <c r="AL45" s="72"/>
      <c r="AM45" s="69"/>
      <c r="AN45" s="70"/>
      <c r="AO45" s="73"/>
      <c r="AP45" s="61"/>
      <c r="AQ45" s="61"/>
      <c r="AR45" s="69"/>
      <c r="AS45" s="70">
        <v>2</v>
      </c>
      <c r="AT45" s="71"/>
      <c r="AU45" s="72"/>
      <c r="AV45" s="73"/>
      <c r="AW45" s="65"/>
      <c r="AX45" s="61"/>
      <c r="AY45" s="90"/>
      <c r="AZ45" s="70">
        <v>21</v>
      </c>
      <c r="BA45" s="73"/>
      <c r="BB45" s="72"/>
      <c r="BC45" s="73">
        <v>6</v>
      </c>
      <c r="BD45" s="105"/>
      <c r="BE45" s="74"/>
      <c r="BF45" s="74"/>
      <c r="BG45" s="70">
        <f>3</f>
        <v>3</v>
      </c>
      <c r="BH45" s="91"/>
      <c r="BI45" s="94"/>
      <c r="BJ45" s="95"/>
      <c r="BK45" s="143">
        <f>5+16</f>
        <v>21</v>
      </c>
      <c r="BL45" s="142"/>
      <c r="BM45" s="79"/>
      <c r="BN45" s="80"/>
      <c r="BO45" s="65">
        <v>5</v>
      </c>
      <c r="BP45" s="61"/>
    </row>
    <row r="46" spans="1:68" s="15" customFormat="1" ht="17.25" customHeight="1" x14ac:dyDescent="0.2">
      <c r="A46" s="61">
        <v>30</v>
      </c>
      <c r="B46" s="81" t="s">
        <v>160</v>
      </c>
      <c r="C46" s="63" t="s">
        <v>161</v>
      </c>
      <c r="D46" s="64" t="s">
        <v>162</v>
      </c>
      <c r="E46" s="61">
        <v>750</v>
      </c>
      <c r="F46" s="61"/>
      <c r="G46" s="61"/>
      <c r="H46" s="61"/>
      <c r="I46" s="61"/>
      <c r="J46" s="61"/>
      <c r="K46" s="65"/>
      <c r="L46" s="66"/>
      <c r="M46" s="67">
        <v>105</v>
      </c>
      <c r="N46" s="67">
        <v>250</v>
      </c>
      <c r="O46" s="68">
        <f>500-M46</f>
        <v>395</v>
      </c>
      <c r="P46" s="70"/>
      <c r="Q46" s="70"/>
      <c r="R46" s="70"/>
      <c r="S46" s="70"/>
      <c r="T46" s="71">
        <v>1</v>
      </c>
      <c r="U46" s="72"/>
      <c r="V46" s="70"/>
      <c r="W46" s="70"/>
      <c r="X46" s="70"/>
      <c r="Y46" s="73">
        <v>10</v>
      </c>
      <c r="Z46" s="65"/>
      <c r="AA46" s="72"/>
      <c r="AB46" s="73"/>
      <c r="AC46" s="70"/>
      <c r="AD46" s="71"/>
      <c r="AE46" s="72"/>
      <c r="AF46" s="70"/>
      <c r="AG46" s="70"/>
      <c r="AH46" s="70"/>
      <c r="AI46" s="73"/>
      <c r="AJ46" s="70"/>
      <c r="AK46" s="71"/>
      <c r="AL46" s="72"/>
      <c r="AM46" s="69"/>
      <c r="AN46" s="70"/>
      <c r="AO46" s="73"/>
      <c r="AP46" s="61"/>
      <c r="AQ46" s="61"/>
      <c r="AR46" s="69"/>
      <c r="AS46" s="70"/>
      <c r="AT46" s="71">
        <v>4</v>
      </c>
      <c r="AU46" s="72"/>
      <c r="AV46" s="73"/>
      <c r="AW46" s="65"/>
      <c r="AX46" s="61"/>
      <c r="AY46" s="90">
        <v>1</v>
      </c>
      <c r="AZ46" s="74"/>
      <c r="BA46" s="73"/>
      <c r="BB46" s="72"/>
      <c r="BC46" s="73">
        <f>35*3</f>
        <v>105</v>
      </c>
      <c r="BD46" s="105"/>
      <c r="BE46" s="74"/>
      <c r="BF46" s="74"/>
      <c r="BG46" s="74"/>
      <c r="BH46" s="91"/>
      <c r="BI46" s="94"/>
      <c r="BJ46" s="95"/>
      <c r="BK46" s="143"/>
      <c r="BL46" s="142"/>
      <c r="BM46" s="79"/>
      <c r="BN46" s="80"/>
      <c r="BO46" s="65">
        <v>72</v>
      </c>
      <c r="BP46" s="61"/>
    </row>
    <row r="47" spans="1:68" s="15" customFormat="1" ht="17.25" customHeight="1" x14ac:dyDescent="0.2">
      <c r="A47" s="44">
        <v>31</v>
      </c>
      <c r="B47" s="81" t="s">
        <v>159</v>
      </c>
      <c r="C47" s="63" t="s">
        <v>163</v>
      </c>
      <c r="D47" s="64" t="s">
        <v>164</v>
      </c>
      <c r="E47" s="61">
        <v>10</v>
      </c>
      <c r="F47" s="61"/>
      <c r="G47" s="61"/>
      <c r="H47" s="61"/>
      <c r="I47" s="61"/>
      <c r="J47" s="61"/>
      <c r="K47" s="65"/>
      <c r="L47" s="66">
        <v>2</v>
      </c>
      <c r="M47" s="67"/>
      <c r="N47" s="67"/>
      <c r="O47" s="68">
        <v>8</v>
      </c>
      <c r="P47" s="70"/>
      <c r="Q47" s="70"/>
      <c r="R47" s="70"/>
      <c r="S47" s="70"/>
      <c r="T47" s="71"/>
      <c r="U47" s="72"/>
      <c r="V47" s="70"/>
      <c r="W47" s="70"/>
      <c r="X47" s="70"/>
      <c r="Y47" s="73"/>
      <c r="Z47" s="65"/>
      <c r="AA47" s="72"/>
      <c r="AB47" s="73">
        <v>1</v>
      </c>
      <c r="AC47" s="70"/>
      <c r="AD47" s="71"/>
      <c r="AE47" s="72"/>
      <c r="AF47" s="70"/>
      <c r="AG47" s="70"/>
      <c r="AH47" s="70"/>
      <c r="AI47" s="73"/>
      <c r="AJ47" s="70"/>
      <c r="AK47" s="71"/>
      <c r="AL47" s="72"/>
      <c r="AM47" s="69"/>
      <c r="AN47" s="70"/>
      <c r="AO47" s="73"/>
      <c r="AP47" s="61"/>
      <c r="AQ47" s="61"/>
      <c r="AR47" s="69"/>
      <c r="AS47" s="70"/>
      <c r="AT47" s="71"/>
      <c r="AU47" s="72"/>
      <c r="AV47" s="73"/>
      <c r="AW47" s="65"/>
      <c r="AX47" s="61"/>
      <c r="AY47" s="90"/>
      <c r="AZ47" s="74"/>
      <c r="BA47" s="73"/>
      <c r="BB47" s="72"/>
      <c r="BC47" s="73"/>
      <c r="BD47" s="105"/>
      <c r="BE47" s="74"/>
      <c r="BF47" s="74"/>
      <c r="BG47" s="74"/>
      <c r="BH47" s="91"/>
      <c r="BI47" s="94"/>
      <c r="BJ47" s="95"/>
      <c r="BK47" s="95"/>
      <c r="BL47" s="96"/>
      <c r="BM47" s="79"/>
      <c r="BN47" s="80"/>
      <c r="BO47" s="65">
        <v>1</v>
      </c>
      <c r="BP47" s="61"/>
    </row>
    <row r="48" spans="1:68" s="15" customFormat="1" ht="17.25" customHeight="1" x14ac:dyDescent="0.2">
      <c r="A48" s="61">
        <v>32</v>
      </c>
      <c r="B48" s="81" t="s">
        <v>160</v>
      </c>
      <c r="C48" s="63" t="s">
        <v>165</v>
      </c>
      <c r="D48" s="64" t="s">
        <v>166</v>
      </c>
      <c r="E48" s="61">
        <v>251</v>
      </c>
      <c r="F48" s="61"/>
      <c r="G48" s="61"/>
      <c r="H48" s="61"/>
      <c r="I48" s="61"/>
      <c r="J48" s="61"/>
      <c r="K48" s="65"/>
      <c r="L48" s="66"/>
      <c r="M48" s="67">
        <f>3</f>
        <v>3</v>
      </c>
      <c r="N48" s="67">
        <v>51</v>
      </c>
      <c r="O48" s="128">
        <f>200-M48-BL48</f>
        <v>191.5</v>
      </c>
      <c r="P48" s="70"/>
      <c r="Q48" s="70"/>
      <c r="R48" s="70"/>
      <c r="S48" s="70"/>
      <c r="T48" s="71"/>
      <c r="U48" s="72"/>
      <c r="V48" s="70"/>
      <c r="W48" s="70"/>
      <c r="X48" s="70"/>
      <c r="Y48" s="73">
        <v>3</v>
      </c>
      <c r="Z48" s="65"/>
      <c r="AA48" s="72"/>
      <c r="AB48" s="73"/>
      <c r="AC48" s="70"/>
      <c r="AD48" s="71"/>
      <c r="AE48" s="72"/>
      <c r="AF48" s="70"/>
      <c r="AG48" s="70"/>
      <c r="AH48" s="70"/>
      <c r="AI48" s="73"/>
      <c r="AJ48" s="70"/>
      <c r="AK48" s="71"/>
      <c r="AL48" s="72"/>
      <c r="AM48" s="69"/>
      <c r="AN48" s="70"/>
      <c r="AO48" s="73"/>
      <c r="AP48" s="61"/>
      <c r="AQ48" s="61"/>
      <c r="AR48" s="69"/>
      <c r="AS48" s="70"/>
      <c r="AT48" s="71"/>
      <c r="AU48" s="72"/>
      <c r="AV48" s="73"/>
      <c r="AW48" s="65"/>
      <c r="AX48" s="61"/>
      <c r="AY48" s="90">
        <v>1</v>
      </c>
      <c r="AZ48" s="74"/>
      <c r="BA48" s="73">
        <v>5.5</v>
      </c>
      <c r="BB48" s="72"/>
      <c r="BC48" s="73"/>
      <c r="BD48" s="105"/>
      <c r="BE48" s="74"/>
      <c r="BF48" s="74"/>
      <c r="BG48" s="74"/>
      <c r="BH48" s="71">
        <v>3</v>
      </c>
      <c r="BI48" s="94"/>
      <c r="BJ48" s="95"/>
      <c r="BK48" s="95"/>
      <c r="BL48" s="96">
        <f>5.5</f>
        <v>5.5</v>
      </c>
      <c r="BM48" s="79"/>
      <c r="BN48" s="80"/>
      <c r="BO48" s="65">
        <v>4</v>
      </c>
      <c r="BP48" s="61"/>
    </row>
    <row r="49" spans="1:68" s="15" customFormat="1" ht="17.25" customHeight="1" x14ac:dyDescent="0.2">
      <c r="A49" s="44">
        <v>33</v>
      </c>
      <c r="B49" s="81" t="s">
        <v>159</v>
      </c>
      <c r="C49" s="63" t="s">
        <v>167</v>
      </c>
      <c r="D49" s="64" t="s">
        <v>168</v>
      </c>
      <c r="E49" s="61">
        <v>134</v>
      </c>
      <c r="F49" s="61"/>
      <c r="G49" s="61"/>
      <c r="H49" s="61"/>
      <c r="I49" s="61"/>
      <c r="J49" s="61"/>
      <c r="K49" s="65"/>
      <c r="L49" s="66"/>
      <c r="M49" s="67">
        <v>15</v>
      </c>
      <c r="N49" s="67">
        <v>34</v>
      </c>
      <c r="O49" s="68">
        <f>100-M49</f>
        <v>85</v>
      </c>
      <c r="P49" s="70"/>
      <c r="Q49" s="70"/>
      <c r="R49" s="70"/>
      <c r="S49" s="70"/>
      <c r="T49" s="71"/>
      <c r="U49" s="72"/>
      <c r="V49" s="70"/>
      <c r="W49" s="70"/>
      <c r="X49" s="70"/>
      <c r="Y49" s="73">
        <v>1</v>
      </c>
      <c r="Z49" s="65"/>
      <c r="AA49" s="72"/>
      <c r="AB49" s="73">
        <v>1</v>
      </c>
      <c r="AC49" s="70"/>
      <c r="AD49" s="71"/>
      <c r="AE49" s="72"/>
      <c r="AF49" s="70"/>
      <c r="AG49" s="70"/>
      <c r="AH49" s="70"/>
      <c r="AI49" s="73"/>
      <c r="AJ49" s="70"/>
      <c r="AK49" s="71"/>
      <c r="AL49" s="72"/>
      <c r="AM49" s="69"/>
      <c r="AN49" s="70"/>
      <c r="AO49" s="73"/>
      <c r="AP49" s="61"/>
      <c r="AQ49" s="61"/>
      <c r="AR49" s="69"/>
      <c r="AS49" s="70"/>
      <c r="AT49" s="71"/>
      <c r="AU49" s="72"/>
      <c r="AV49" s="73"/>
      <c r="AW49" s="65"/>
      <c r="AX49" s="61"/>
      <c r="AY49" s="90"/>
      <c r="AZ49" s="74"/>
      <c r="BA49" s="73"/>
      <c r="BB49" s="72"/>
      <c r="BC49" s="73"/>
      <c r="BD49" s="105"/>
      <c r="BE49" s="74"/>
      <c r="BF49" s="74"/>
      <c r="BG49" s="74"/>
      <c r="BH49" s="71">
        <f>5*3</f>
        <v>15</v>
      </c>
      <c r="BI49" s="94"/>
      <c r="BJ49" s="95"/>
      <c r="BK49" s="95"/>
      <c r="BL49" s="96"/>
      <c r="BM49" s="79"/>
      <c r="BN49" s="80"/>
      <c r="BO49" s="65">
        <v>11</v>
      </c>
      <c r="BP49" s="61"/>
    </row>
    <row r="50" spans="1:68" s="15" customFormat="1" ht="17.25" customHeight="1" x14ac:dyDescent="0.2">
      <c r="A50" s="61">
        <v>34</v>
      </c>
      <c r="B50" s="81" t="s">
        <v>159</v>
      </c>
      <c r="C50" s="63" t="s">
        <v>169</v>
      </c>
      <c r="D50" s="64" t="s">
        <v>59</v>
      </c>
      <c r="E50" s="61">
        <v>253</v>
      </c>
      <c r="F50" s="61"/>
      <c r="G50" s="61"/>
      <c r="H50" s="61"/>
      <c r="I50" s="61"/>
      <c r="J50" s="61"/>
      <c r="K50" s="65"/>
      <c r="L50" s="66"/>
      <c r="M50" s="67">
        <v>39</v>
      </c>
      <c r="N50" s="67">
        <v>53</v>
      </c>
      <c r="O50" s="68">
        <f>200-BL50-BC50</f>
        <v>154</v>
      </c>
      <c r="P50" s="70"/>
      <c r="Q50" s="70"/>
      <c r="R50" s="70"/>
      <c r="S50" s="70"/>
      <c r="T50" s="71"/>
      <c r="U50" s="72"/>
      <c r="V50" s="70"/>
      <c r="W50" s="70"/>
      <c r="X50" s="70"/>
      <c r="Y50" s="73">
        <v>2</v>
      </c>
      <c r="Z50" s="65"/>
      <c r="AA50" s="72"/>
      <c r="AB50" s="73"/>
      <c r="AC50" s="70"/>
      <c r="AD50" s="71"/>
      <c r="AE50" s="72"/>
      <c r="AF50" s="70"/>
      <c r="AG50" s="70"/>
      <c r="AH50" s="70"/>
      <c r="AI50" s="73"/>
      <c r="AJ50" s="70"/>
      <c r="AK50" s="71"/>
      <c r="AL50" s="72"/>
      <c r="AM50" s="69"/>
      <c r="AN50" s="70"/>
      <c r="AO50" s="73"/>
      <c r="AP50" s="61"/>
      <c r="AQ50" s="61"/>
      <c r="AR50" s="69"/>
      <c r="AS50" s="70"/>
      <c r="AT50" s="71">
        <v>2</v>
      </c>
      <c r="AU50" s="72"/>
      <c r="AV50" s="73"/>
      <c r="AW50" s="65"/>
      <c r="AX50" s="61"/>
      <c r="AY50" s="90"/>
      <c r="AZ50" s="74"/>
      <c r="BA50" s="73">
        <v>7</v>
      </c>
      <c r="BB50" s="72"/>
      <c r="BC50" s="73">
        <f>13*3</f>
        <v>39</v>
      </c>
      <c r="BD50" s="105"/>
      <c r="BE50" s="74"/>
      <c r="BF50" s="74"/>
      <c r="BG50" s="74"/>
      <c r="BH50" s="71"/>
      <c r="BI50" s="94"/>
      <c r="BJ50" s="95"/>
      <c r="BK50" s="95"/>
      <c r="BL50" s="142">
        <f>7</f>
        <v>7</v>
      </c>
      <c r="BM50" s="79"/>
      <c r="BN50" s="80"/>
      <c r="BO50" s="65">
        <v>28</v>
      </c>
      <c r="BP50" s="61"/>
    </row>
    <row r="51" spans="1:68" s="15" customFormat="1" ht="17.25" customHeight="1" x14ac:dyDescent="0.2">
      <c r="A51" s="44">
        <v>35</v>
      </c>
      <c r="B51" s="81" t="s">
        <v>172</v>
      </c>
      <c r="C51" s="63" t="s">
        <v>173</v>
      </c>
      <c r="D51" s="64" t="s">
        <v>174</v>
      </c>
      <c r="E51" s="61">
        <v>146</v>
      </c>
      <c r="F51" s="61"/>
      <c r="G51" s="61"/>
      <c r="H51" s="61"/>
      <c r="I51" s="61"/>
      <c r="J51" s="61"/>
      <c r="K51" s="65"/>
      <c r="L51" s="66"/>
      <c r="M51" s="67">
        <v>6</v>
      </c>
      <c r="N51" s="67">
        <f>146-M51-BL51</f>
        <v>133</v>
      </c>
      <c r="O51" s="68"/>
      <c r="P51" s="70"/>
      <c r="Q51" s="70"/>
      <c r="R51" s="70"/>
      <c r="S51" s="70"/>
      <c r="T51" s="71"/>
      <c r="U51" s="72"/>
      <c r="V51" s="70"/>
      <c r="W51" s="70"/>
      <c r="X51" s="70"/>
      <c r="Y51" s="73">
        <v>2</v>
      </c>
      <c r="Z51" s="65"/>
      <c r="AA51" s="72"/>
      <c r="AB51" s="73">
        <v>1</v>
      </c>
      <c r="AC51" s="70"/>
      <c r="AD51" s="71"/>
      <c r="AE51" s="72"/>
      <c r="AF51" s="70"/>
      <c r="AG51" s="70"/>
      <c r="AH51" s="70"/>
      <c r="AI51" s="73"/>
      <c r="AJ51" s="70"/>
      <c r="AK51" s="71"/>
      <c r="AL51" s="72"/>
      <c r="AM51" s="69"/>
      <c r="AN51" s="70"/>
      <c r="AO51" s="73"/>
      <c r="AP51" s="61"/>
      <c r="AQ51" s="61"/>
      <c r="AR51" s="69"/>
      <c r="AS51" s="70"/>
      <c r="AT51" s="71"/>
      <c r="AU51" s="72"/>
      <c r="AV51" s="73"/>
      <c r="AW51" s="65"/>
      <c r="AX51" s="61"/>
      <c r="AY51" s="90"/>
      <c r="AZ51" s="74"/>
      <c r="BA51" s="73">
        <v>7</v>
      </c>
      <c r="BB51" s="72"/>
      <c r="BC51" s="73">
        <f>2*3</f>
        <v>6</v>
      </c>
      <c r="BD51" s="105"/>
      <c r="BE51" s="74"/>
      <c r="BF51" s="74"/>
      <c r="BG51" s="74"/>
      <c r="BH51" s="71">
        <v>4</v>
      </c>
      <c r="BI51" s="94"/>
      <c r="BJ51" s="95"/>
      <c r="BK51" s="95"/>
      <c r="BL51" s="142">
        <f>7</f>
        <v>7</v>
      </c>
      <c r="BM51" s="79"/>
      <c r="BN51" s="80"/>
      <c r="BO51" s="65">
        <v>2</v>
      </c>
      <c r="BP51" s="61">
        <v>5</v>
      </c>
    </row>
    <row r="52" spans="1:68" s="15" customFormat="1" ht="17.25" customHeight="1" x14ac:dyDescent="0.2">
      <c r="A52" s="61">
        <v>36</v>
      </c>
      <c r="B52" s="81" t="s">
        <v>172</v>
      </c>
      <c r="C52" s="63" t="s">
        <v>175</v>
      </c>
      <c r="D52" s="64" t="s">
        <v>60</v>
      </c>
      <c r="E52" s="61">
        <v>97</v>
      </c>
      <c r="F52" s="61"/>
      <c r="G52" s="61"/>
      <c r="H52" s="61"/>
      <c r="I52" s="61"/>
      <c r="J52" s="61"/>
      <c r="K52" s="65"/>
      <c r="L52" s="66"/>
      <c r="M52" s="67"/>
      <c r="N52" s="67">
        <f>97-8</f>
        <v>89</v>
      </c>
      <c r="O52" s="68"/>
      <c r="P52" s="70"/>
      <c r="Q52" s="70"/>
      <c r="R52" s="70"/>
      <c r="S52" s="70"/>
      <c r="T52" s="71"/>
      <c r="U52" s="72"/>
      <c r="V52" s="70"/>
      <c r="W52" s="70"/>
      <c r="X52" s="70"/>
      <c r="Y52" s="73"/>
      <c r="Z52" s="65"/>
      <c r="AA52" s="72"/>
      <c r="AB52" s="73"/>
      <c r="AC52" s="70"/>
      <c r="AD52" s="71"/>
      <c r="AE52" s="72"/>
      <c r="AF52" s="70"/>
      <c r="AG52" s="70"/>
      <c r="AH52" s="70"/>
      <c r="AI52" s="73"/>
      <c r="AJ52" s="70"/>
      <c r="AK52" s="71"/>
      <c r="AL52" s="72"/>
      <c r="AM52" s="69"/>
      <c r="AN52" s="70"/>
      <c r="AO52" s="73"/>
      <c r="AP52" s="61"/>
      <c r="AQ52" s="61"/>
      <c r="AR52" s="69"/>
      <c r="AS52" s="70"/>
      <c r="AT52" s="71"/>
      <c r="AU52" s="72"/>
      <c r="AV52" s="73"/>
      <c r="AW52" s="65"/>
      <c r="AX52" s="61"/>
      <c r="AY52" s="90"/>
      <c r="AZ52" s="74"/>
      <c r="BA52" s="73">
        <v>8</v>
      </c>
      <c r="BB52" s="72"/>
      <c r="BC52" s="73"/>
      <c r="BD52" s="105"/>
      <c r="BE52" s="74"/>
      <c r="BF52" s="74"/>
      <c r="BG52" s="74"/>
      <c r="BH52" s="91"/>
      <c r="BI52" s="94"/>
      <c r="BJ52" s="95"/>
      <c r="BK52" s="95"/>
      <c r="BL52" s="142">
        <f>8</f>
        <v>8</v>
      </c>
      <c r="BM52" s="79"/>
      <c r="BN52" s="80"/>
      <c r="BO52" s="65"/>
      <c r="BP52" s="61">
        <v>1</v>
      </c>
    </row>
    <row r="53" spans="1:68" s="15" customFormat="1" ht="17.25" customHeight="1" x14ac:dyDescent="0.2">
      <c r="A53" s="44">
        <v>37</v>
      </c>
      <c r="B53" s="81" t="s">
        <v>179</v>
      </c>
      <c r="C53" s="63" t="s">
        <v>182</v>
      </c>
      <c r="D53" s="64" t="s">
        <v>183</v>
      </c>
      <c r="E53" s="61">
        <v>246</v>
      </c>
      <c r="F53" s="61"/>
      <c r="G53" s="61"/>
      <c r="H53" s="61"/>
      <c r="I53" s="61"/>
      <c r="J53" s="61"/>
      <c r="K53" s="65"/>
      <c r="L53" s="66"/>
      <c r="M53" s="67">
        <f>12*3</f>
        <v>36</v>
      </c>
      <c r="N53" s="67">
        <v>46</v>
      </c>
      <c r="O53" s="68">
        <f>200-M53</f>
        <v>164</v>
      </c>
      <c r="P53" s="70"/>
      <c r="Q53" s="70"/>
      <c r="R53" s="70"/>
      <c r="S53" s="70"/>
      <c r="T53" s="71"/>
      <c r="U53" s="72"/>
      <c r="V53" s="70"/>
      <c r="W53" s="70"/>
      <c r="X53" s="70"/>
      <c r="Y53" s="73">
        <v>3</v>
      </c>
      <c r="Z53" s="65"/>
      <c r="AA53" s="72"/>
      <c r="AB53" s="73"/>
      <c r="AC53" s="70"/>
      <c r="AD53" s="71"/>
      <c r="AE53" s="72"/>
      <c r="AF53" s="70"/>
      <c r="AG53" s="70"/>
      <c r="AH53" s="70"/>
      <c r="AI53" s="73"/>
      <c r="AJ53" s="70"/>
      <c r="AK53" s="71"/>
      <c r="AL53" s="72"/>
      <c r="AM53" s="69"/>
      <c r="AN53" s="70"/>
      <c r="AO53" s="73"/>
      <c r="AP53" s="61"/>
      <c r="AQ53" s="61"/>
      <c r="AR53" s="69"/>
      <c r="AS53" s="70"/>
      <c r="AT53" s="71"/>
      <c r="AU53" s="72"/>
      <c r="AV53" s="73"/>
      <c r="AW53" s="65"/>
      <c r="AX53" s="61"/>
      <c r="AY53" s="90"/>
      <c r="AZ53" s="74"/>
      <c r="BA53" s="73"/>
      <c r="BB53" s="72"/>
      <c r="BC53" s="73">
        <f>12*3</f>
        <v>36</v>
      </c>
      <c r="BD53" s="105"/>
      <c r="BE53" s="74"/>
      <c r="BF53" s="74"/>
      <c r="BG53" s="74"/>
      <c r="BH53" s="91"/>
      <c r="BI53" s="94"/>
      <c r="BJ53" s="95"/>
      <c r="BK53" s="95"/>
      <c r="BL53" s="96"/>
      <c r="BM53" s="79"/>
      <c r="BN53" s="80"/>
      <c r="BO53" s="65">
        <v>25</v>
      </c>
      <c r="BP53" s="61"/>
    </row>
    <row r="54" spans="1:68" s="15" customFormat="1" ht="17.25" customHeight="1" x14ac:dyDescent="0.2">
      <c r="A54" s="61">
        <v>38</v>
      </c>
      <c r="B54" s="81" t="s">
        <v>121</v>
      </c>
      <c r="C54" s="63" t="s">
        <v>184</v>
      </c>
      <c r="D54" s="64" t="s">
        <v>188</v>
      </c>
      <c r="E54" s="61"/>
      <c r="F54" s="61"/>
      <c r="G54" s="61"/>
      <c r="H54" s="61">
        <v>108</v>
      </c>
      <c r="I54" s="61"/>
      <c r="J54" s="61"/>
      <c r="K54" s="65"/>
      <c r="L54" s="66">
        <v>8</v>
      </c>
      <c r="M54" s="67"/>
      <c r="N54" s="67">
        <v>100</v>
      </c>
      <c r="O54" s="68"/>
      <c r="P54" s="70"/>
      <c r="Q54" s="70"/>
      <c r="R54" s="70"/>
      <c r="S54" s="70"/>
      <c r="T54" s="71"/>
      <c r="U54" s="72"/>
      <c r="V54" s="70"/>
      <c r="W54" s="70"/>
      <c r="X54" s="70"/>
      <c r="Y54" s="73"/>
      <c r="Z54" s="65"/>
      <c r="AA54" s="72"/>
      <c r="AB54" s="73"/>
      <c r="AC54" s="70"/>
      <c r="AD54" s="71"/>
      <c r="AE54" s="72">
        <v>1</v>
      </c>
      <c r="AF54" s="70"/>
      <c r="AG54" s="70"/>
      <c r="AH54" s="70"/>
      <c r="AI54" s="73"/>
      <c r="AJ54" s="70"/>
      <c r="AK54" s="71"/>
      <c r="AL54" s="72"/>
      <c r="AM54" s="69"/>
      <c r="AN54" s="70"/>
      <c r="AO54" s="73"/>
      <c r="AP54" s="61"/>
      <c r="AQ54" s="61"/>
      <c r="AR54" s="69"/>
      <c r="AS54" s="70"/>
      <c r="AT54" s="71"/>
      <c r="AU54" s="72"/>
      <c r="AV54" s="73">
        <v>4</v>
      </c>
      <c r="AW54" s="65"/>
      <c r="AX54" s="61"/>
      <c r="AY54" s="90"/>
      <c r="AZ54" s="74"/>
      <c r="BA54" s="73"/>
      <c r="BB54" s="72"/>
      <c r="BC54" s="73"/>
      <c r="BD54" s="105"/>
      <c r="BE54" s="74"/>
      <c r="BF54" s="70">
        <v>4</v>
      </c>
      <c r="BG54" s="74"/>
      <c r="BH54" s="91"/>
      <c r="BI54" s="94"/>
      <c r="BJ54" s="95"/>
      <c r="BK54" s="95"/>
      <c r="BL54" s="96"/>
      <c r="BM54" s="79"/>
      <c r="BN54" s="80"/>
      <c r="BO54" s="65">
        <v>2</v>
      </c>
      <c r="BP54" s="61">
        <v>4</v>
      </c>
    </row>
    <row r="55" spans="1:68" s="15" customFormat="1" ht="17.25" customHeight="1" x14ac:dyDescent="0.2">
      <c r="A55" s="44">
        <v>39</v>
      </c>
      <c r="B55" s="81" t="s">
        <v>185</v>
      </c>
      <c r="C55" s="63" t="s">
        <v>186</v>
      </c>
      <c r="D55" s="64" t="s">
        <v>187</v>
      </c>
      <c r="E55" s="61">
        <v>403</v>
      </c>
      <c r="F55" s="61"/>
      <c r="G55" s="61"/>
      <c r="H55" s="61"/>
      <c r="I55" s="61"/>
      <c r="J55" s="61"/>
      <c r="K55" s="65"/>
      <c r="L55" s="66"/>
      <c r="M55" s="67">
        <v>24</v>
      </c>
      <c r="N55" s="67"/>
      <c r="O55" s="68">
        <f>403-M55-BL55</f>
        <v>367</v>
      </c>
      <c r="P55" s="70"/>
      <c r="Q55" s="70"/>
      <c r="R55" s="70"/>
      <c r="S55" s="70"/>
      <c r="T55" s="71"/>
      <c r="U55" s="72"/>
      <c r="V55" s="70"/>
      <c r="W55" s="70"/>
      <c r="X55" s="70"/>
      <c r="Y55" s="73">
        <v>5</v>
      </c>
      <c r="Z55" s="65"/>
      <c r="AA55" s="72"/>
      <c r="AB55" s="73"/>
      <c r="AC55" s="70"/>
      <c r="AD55" s="71"/>
      <c r="AE55" s="72"/>
      <c r="AF55" s="70"/>
      <c r="AG55" s="70"/>
      <c r="AH55" s="70"/>
      <c r="AI55" s="73"/>
      <c r="AJ55" s="70"/>
      <c r="AK55" s="71"/>
      <c r="AL55" s="72"/>
      <c r="AM55" s="69"/>
      <c r="AN55" s="70"/>
      <c r="AO55" s="73"/>
      <c r="AP55" s="61"/>
      <c r="AQ55" s="61"/>
      <c r="AR55" s="69"/>
      <c r="AS55" s="70"/>
      <c r="AT55" s="71">
        <v>3</v>
      </c>
      <c r="AU55" s="72"/>
      <c r="AV55" s="73"/>
      <c r="AW55" s="65"/>
      <c r="AX55" s="61"/>
      <c r="AY55" s="90">
        <v>1</v>
      </c>
      <c r="AZ55" s="74"/>
      <c r="BA55" s="73">
        <v>12</v>
      </c>
      <c r="BB55" s="72"/>
      <c r="BC55" s="73">
        <f>8*3</f>
        <v>24</v>
      </c>
      <c r="BD55" s="105"/>
      <c r="BE55" s="74"/>
      <c r="BF55" s="74"/>
      <c r="BG55" s="74"/>
      <c r="BH55" s="91"/>
      <c r="BI55" s="94"/>
      <c r="BJ55" s="95"/>
      <c r="BK55" s="95"/>
      <c r="BL55" s="142">
        <v>12</v>
      </c>
      <c r="BM55" s="79"/>
      <c r="BN55" s="80"/>
      <c r="BO55" s="65">
        <v>21</v>
      </c>
      <c r="BP55" s="61"/>
    </row>
    <row r="56" spans="1:68" s="15" customFormat="1" ht="17.25" customHeight="1" x14ac:dyDescent="0.2">
      <c r="A56" s="61">
        <v>40</v>
      </c>
      <c r="B56" s="81" t="s">
        <v>121</v>
      </c>
      <c r="C56" s="63" t="s">
        <v>189</v>
      </c>
      <c r="D56" s="64" t="s">
        <v>45</v>
      </c>
      <c r="E56" s="61"/>
      <c r="F56" s="61"/>
      <c r="G56" s="61"/>
      <c r="H56" s="61">
        <v>52</v>
      </c>
      <c r="I56" s="61"/>
      <c r="J56" s="61"/>
      <c r="K56" s="65"/>
      <c r="L56" s="66">
        <v>8</v>
      </c>
      <c r="M56" s="67"/>
      <c r="N56" s="129">
        <f>H56-L56-BI56</f>
        <v>31.5</v>
      </c>
      <c r="O56" s="68"/>
      <c r="P56" s="70"/>
      <c r="Q56" s="70"/>
      <c r="R56" s="70"/>
      <c r="S56" s="70"/>
      <c r="T56" s="71"/>
      <c r="U56" s="72"/>
      <c r="V56" s="70"/>
      <c r="W56" s="70"/>
      <c r="X56" s="70"/>
      <c r="Y56" s="73"/>
      <c r="Z56" s="65"/>
      <c r="AA56" s="72"/>
      <c r="AB56" s="73"/>
      <c r="AC56" s="70"/>
      <c r="AD56" s="71"/>
      <c r="AE56" s="72"/>
      <c r="AF56" s="70">
        <v>1</v>
      </c>
      <c r="AG56" s="70"/>
      <c r="AH56" s="70"/>
      <c r="AI56" s="73"/>
      <c r="AJ56" s="70"/>
      <c r="AK56" s="71"/>
      <c r="AL56" s="72"/>
      <c r="AM56" s="69"/>
      <c r="AN56" s="70"/>
      <c r="AO56" s="73"/>
      <c r="AP56" s="61"/>
      <c r="AQ56" s="61"/>
      <c r="AR56" s="69"/>
      <c r="AS56" s="70"/>
      <c r="AT56" s="71"/>
      <c r="AU56" s="72"/>
      <c r="AV56" s="73"/>
      <c r="AW56" s="65">
        <v>4</v>
      </c>
      <c r="AX56" s="61"/>
      <c r="AY56" s="90"/>
      <c r="AZ56" s="74">
        <v>12.5</v>
      </c>
      <c r="BA56" s="73"/>
      <c r="BB56" s="72"/>
      <c r="BC56" s="73"/>
      <c r="BD56" s="105"/>
      <c r="BE56" s="74"/>
      <c r="BF56" s="74"/>
      <c r="BG56" s="74"/>
      <c r="BH56" s="91"/>
      <c r="BI56" s="94">
        <v>12.5</v>
      </c>
      <c r="BJ56" s="95"/>
      <c r="BK56" s="95"/>
      <c r="BL56" s="96"/>
      <c r="BM56" s="79"/>
      <c r="BN56" s="80"/>
      <c r="BO56" s="65">
        <v>2</v>
      </c>
      <c r="BP56" s="61">
        <v>5</v>
      </c>
    </row>
    <row r="57" spans="1:68" s="15" customFormat="1" ht="17.25" customHeight="1" x14ac:dyDescent="0.2">
      <c r="A57" s="44">
        <v>41</v>
      </c>
      <c r="B57" s="81" t="s">
        <v>121</v>
      </c>
      <c r="C57" s="63" t="s">
        <v>190</v>
      </c>
      <c r="D57" s="64" t="s">
        <v>56</v>
      </c>
      <c r="E57" s="61"/>
      <c r="F57" s="61"/>
      <c r="G57" s="61">
        <v>1076</v>
      </c>
      <c r="H57" s="61"/>
      <c r="I57" s="61"/>
      <c r="J57" s="61"/>
      <c r="K57" s="65"/>
      <c r="L57" s="66">
        <v>76</v>
      </c>
      <c r="M57" s="67">
        <f>129*3</f>
        <v>387</v>
      </c>
      <c r="N57" s="67">
        <f>1000-M57-BJ57</f>
        <v>607</v>
      </c>
      <c r="O57" s="68"/>
      <c r="P57" s="70"/>
      <c r="Q57" s="70"/>
      <c r="R57" s="70">
        <v>1</v>
      </c>
      <c r="S57" s="70"/>
      <c r="T57" s="71"/>
      <c r="U57" s="72"/>
      <c r="V57" s="70"/>
      <c r="W57" s="70">
        <v>13</v>
      </c>
      <c r="X57" s="70"/>
      <c r="Y57" s="73"/>
      <c r="Z57" s="65"/>
      <c r="AA57" s="72"/>
      <c r="AB57" s="73"/>
      <c r="AC57" s="70"/>
      <c r="AD57" s="71"/>
      <c r="AE57" s="72"/>
      <c r="AF57" s="70"/>
      <c r="AG57" s="70"/>
      <c r="AH57" s="70">
        <v>1</v>
      </c>
      <c r="AI57" s="73"/>
      <c r="AJ57" s="70"/>
      <c r="AK57" s="71"/>
      <c r="AL57" s="72">
        <v>1</v>
      </c>
      <c r="AM57" s="69"/>
      <c r="AN57" s="70"/>
      <c r="AO57" s="73"/>
      <c r="AP57" s="61">
        <v>2</v>
      </c>
      <c r="AQ57" s="61"/>
      <c r="AR57" s="69">
        <v>32</v>
      </c>
      <c r="AS57" s="70"/>
      <c r="AT57" s="71"/>
      <c r="AU57" s="72"/>
      <c r="AV57" s="73"/>
      <c r="AW57" s="65"/>
      <c r="AX57" s="61"/>
      <c r="AY57" s="90"/>
      <c r="AZ57" s="70">
        <v>6</v>
      </c>
      <c r="BA57" s="73"/>
      <c r="BB57" s="72"/>
      <c r="BC57" s="73">
        <f>M57</f>
        <v>387</v>
      </c>
      <c r="BD57" s="105"/>
      <c r="BE57" s="74"/>
      <c r="BF57" s="74">
        <f>4.5+3+9+5+5+5+2.5+2.5+5+15</f>
        <v>56.5</v>
      </c>
      <c r="BG57" s="74"/>
      <c r="BH57" s="91"/>
      <c r="BI57" s="94"/>
      <c r="BJ57" s="143">
        <f>6</f>
        <v>6</v>
      </c>
      <c r="BK57" s="143"/>
      <c r="BL57" s="142"/>
      <c r="BM57" s="79"/>
      <c r="BN57" s="80"/>
      <c r="BO57" s="65">
        <v>34</v>
      </c>
      <c r="BP57" s="61">
        <v>260</v>
      </c>
    </row>
    <row r="58" spans="1:68" s="15" customFormat="1" ht="17.25" customHeight="1" x14ac:dyDescent="0.2">
      <c r="A58" s="61">
        <v>42</v>
      </c>
      <c r="B58" s="81" t="s">
        <v>121</v>
      </c>
      <c r="C58" s="63" t="s">
        <v>191</v>
      </c>
      <c r="D58" s="64" t="s">
        <v>192</v>
      </c>
      <c r="E58" s="61"/>
      <c r="F58" s="61">
        <v>193</v>
      </c>
      <c r="G58" s="61"/>
      <c r="H58" s="61"/>
      <c r="I58" s="61"/>
      <c r="J58" s="61"/>
      <c r="K58" s="65"/>
      <c r="L58" s="66">
        <f>50-M58</f>
        <v>44</v>
      </c>
      <c r="M58" s="67">
        <v>6</v>
      </c>
      <c r="N58" s="67">
        <v>143</v>
      </c>
      <c r="O58" s="68"/>
      <c r="P58" s="70"/>
      <c r="Q58" s="70"/>
      <c r="R58" s="70"/>
      <c r="S58" s="70"/>
      <c r="T58" s="71"/>
      <c r="U58" s="72"/>
      <c r="V58" s="70"/>
      <c r="W58" s="70"/>
      <c r="X58" s="70">
        <v>1</v>
      </c>
      <c r="Y58" s="73"/>
      <c r="Z58" s="65"/>
      <c r="AA58" s="72"/>
      <c r="AB58" s="73"/>
      <c r="AC58" s="70"/>
      <c r="AD58" s="71"/>
      <c r="AE58" s="72"/>
      <c r="AF58" s="70"/>
      <c r="AG58" s="70"/>
      <c r="AH58" s="70"/>
      <c r="AI58" s="73">
        <v>1</v>
      </c>
      <c r="AJ58" s="70"/>
      <c r="AK58" s="71"/>
      <c r="AL58" s="72"/>
      <c r="AM58" s="69">
        <v>1</v>
      </c>
      <c r="AN58" s="70"/>
      <c r="AO58" s="73"/>
      <c r="AP58" s="61"/>
      <c r="AQ58" s="61"/>
      <c r="AR58" s="69"/>
      <c r="AS58" s="70">
        <v>4</v>
      </c>
      <c r="AT58" s="71"/>
      <c r="AU58" s="72"/>
      <c r="AV58" s="73"/>
      <c r="AW58" s="65"/>
      <c r="AX58" s="61"/>
      <c r="AY58" s="90"/>
      <c r="AZ58" s="70">
        <v>22</v>
      </c>
      <c r="BA58" s="73"/>
      <c r="BB58" s="72"/>
      <c r="BC58" s="73">
        <f>2*3</f>
        <v>6</v>
      </c>
      <c r="BD58" s="105"/>
      <c r="BE58" s="74"/>
      <c r="BF58" s="70"/>
      <c r="BG58" s="70">
        <f>5+5+15</f>
        <v>25</v>
      </c>
      <c r="BH58" s="71"/>
      <c r="BI58" s="94"/>
      <c r="BJ58" s="143"/>
      <c r="BK58" s="143"/>
      <c r="BL58" s="142"/>
      <c r="BM58" s="79"/>
      <c r="BN58" s="80"/>
      <c r="BO58" s="65"/>
      <c r="BP58" s="61">
        <v>7</v>
      </c>
    </row>
    <row r="59" spans="1:68" s="15" customFormat="1" ht="17.25" customHeight="1" x14ac:dyDescent="0.2">
      <c r="A59" s="44">
        <v>43</v>
      </c>
      <c r="B59" s="81" t="s">
        <v>121</v>
      </c>
      <c r="C59" s="63" t="s">
        <v>193</v>
      </c>
      <c r="D59" s="64" t="s">
        <v>194</v>
      </c>
      <c r="E59" s="61">
        <v>24</v>
      </c>
      <c r="F59" s="61"/>
      <c r="G59" s="61"/>
      <c r="H59" s="61"/>
      <c r="I59" s="61"/>
      <c r="J59" s="61"/>
      <c r="K59" s="65"/>
      <c r="L59" s="66">
        <v>18</v>
      </c>
      <c r="M59" s="67"/>
      <c r="N59" s="67"/>
      <c r="O59" s="68"/>
      <c r="P59" s="70"/>
      <c r="Q59" s="70"/>
      <c r="R59" s="70"/>
      <c r="S59" s="70"/>
      <c r="T59" s="71"/>
      <c r="U59" s="72"/>
      <c r="V59" s="70"/>
      <c r="W59" s="70"/>
      <c r="X59" s="70"/>
      <c r="Y59" s="73"/>
      <c r="Z59" s="65"/>
      <c r="AA59" s="72"/>
      <c r="AB59" s="73"/>
      <c r="AC59" s="70"/>
      <c r="AD59" s="71"/>
      <c r="AE59" s="72"/>
      <c r="AF59" s="70"/>
      <c r="AG59" s="70"/>
      <c r="AH59" s="70"/>
      <c r="AI59" s="73"/>
      <c r="AJ59" s="70"/>
      <c r="AK59" s="71"/>
      <c r="AL59" s="72"/>
      <c r="AM59" s="69"/>
      <c r="AN59" s="70"/>
      <c r="AO59" s="73">
        <v>1</v>
      </c>
      <c r="AP59" s="61"/>
      <c r="AQ59" s="61"/>
      <c r="AR59" s="69"/>
      <c r="AS59" s="70"/>
      <c r="AT59" s="71">
        <v>4</v>
      </c>
      <c r="AU59" s="72"/>
      <c r="AV59" s="73"/>
      <c r="AW59" s="65"/>
      <c r="AX59" s="61"/>
      <c r="AY59" s="90">
        <v>1</v>
      </c>
      <c r="AZ59" s="74"/>
      <c r="BA59" s="73">
        <v>6</v>
      </c>
      <c r="BB59" s="72"/>
      <c r="BC59" s="73"/>
      <c r="BD59" s="105"/>
      <c r="BE59" s="74"/>
      <c r="BF59" s="70"/>
      <c r="BG59" s="70"/>
      <c r="BH59" s="71"/>
      <c r="BI59" s="94"/>
      <c r="BJ59" s="143"/>
      <c r="BK59" s="143"/>
      <c r="BL59" s="142">
        <f>6</f>
        <v>6</v>
      </c>
      <c r="BM59" s="79"/>
      <c r="BN59" s="80"/>
      <c r="BO59" s="65">
        <v>6</v>
      </c>
      <c r="BP59" s="61"/>
    </row>
    <row r="60" spans="1:68" s="15" customFormat="1" ht="17.25" customHeight="1" x14ac:dyDescent="0.2">
      <c r="A60" s="61">
        <v>44</v>
      </c>
      <c r="B60" s="81" t="s">
        <v>121</v>
      </c>
      <c r="C60" s="63" t="s">
        <v>196</v>
      </c>
      <c r="D60" s="64" t="s">
        <v>195</v>
      </c>
      <c r="E60" s="61"/>
      <c r="F60" s="61"/>
      <c r="G60" s="61">
        <v>1236</v>
      </c>
      <c r="H60" s="61"/>
      <c r="I60" s="61"/>
      <c r="J60" s="61"/>
      <c r="K60" s="65"/>
      <c r="L60" s="66">
        <v>8</v>
      </c>
      <c r="M60" s="67">
        <f>150*3</f>
        <v>450</v>
      </c>
      <c r="N60" s="67">
        <f>610-BJ60-200</f>
        <v>386</v>
      </c>
      <c r="O60" s="68">
        <f>618-250</f>
        <v>368</v>
      </c>
      <c r="P60" s="70"/>
      <c r="Q60" s="70"/>
      <c r="R60" s="70">
        <v>1</v>
      </c>
      <c r="S60" s="70"/>
      <c r="T60" s="71"/>
      <c r="U60" s="72"/>
      <c r="V60" s="70"/>
      <c r="W60" s="70">
        <v>15</v>
      </c>
      <c r="X60" s="70"/>
      <c r="Y60" s="73"/>
      <c r="Z60" s="65"/>
      <c r="AA60" s="72"/>
      <c r="AB60" s="73"/>
      <c r="AC60" s="70"/>
      <c r="AD60" s="71"/>
      <c r="AE60" s="72"/>
      <c r="AF60" s="70"/>
      <c r="AG60" s="70"/>
      <c r="AH60" s="70">
        <v>1</v>
      </c>
      <c r="AI60" s="73"/>
      <c r="AJ60" s="70"/>
      <c r="AK60" s="71"/>
      <c r="AL60" s="72"/>
      <c r="AM60" s="69"/>
      <c r="AN60" s="70"/>
      <c r="AO60" s="73"/>
      <c r="AP60" s="61"/>
      <c r="AQ60" s="61"/>
      <c r="AR60" s="69">
        <v>19</v>
      </c>
      <c r="AS60" s="70"/>
      <c r="AT60" s="71"/>
      <c r="AU60" s="72"/>
      <c r="AV60" s="73"/>
      <c r="AW60" s="65"/>
      <c r="AX60" s="61"/>
      <c r="AY60" s="90"/>
      <c r="AZ60" s="70">
        <v>24</v>
      </c>
      <c r="BA60" s="73"/>
      <c r="BB60" s="72">
        <v>450</v>
      </c>
      <c r="BC60" s="73"/>
      <c r="BD60" s="105"/>
      <c r="BE60" s="74"/>
      <c r="BF60" s="70">
        <f>2.5+5+4+2.5+2.5+5+1.5</f>
        <v>23</v>
      </c>
      <c r="BG60" s="70"/>
      <c r="BH60" s="71"/>
      <c r="BI60" s="94"/>
      <c r="BJ60" s="143">
        <f>9+15</f>
        <v>24</v>
      </c>
      <c r="BK60" s="143"/>
      <c r="BL60" s="142"/>
      <c r="BM60" s="79"/>
      <c r="BN60" s="80"/>
      <c r="BO60" s="65">
        <v>26</v>
      </c>
      <c r="BP60" s="61">
        <v>300</v>
      </c>
    </row>
    <row r="61" spans="1:68" s="15" customFormat="1" ht="17.25" customHeight="1" x14ac:dyDescent="0.2">
      <c r="A61" s="44">
        <v>45</v>
      </c>
      <c r="B61" s="81" t="s">
        <v>121</v>
      </c>
      <c r="C61" s="63" t="s">
        <v>197</v>
      </c>
      <c r="D61" s="64" t="s">
        <v>58</v>
      </c>
      <c r="E61" s="61">
        <v>82</v>
      </c>
      <c r="F61" s="61"/>
      <c r="G61" s="61"/>
      <c r="H61" s="61"/>
      <c r="I61" s="61"/>
      <c r="J61" s="61"/>
      <c r="K61" s="65"/>
      <c r="L61" s="66"/>
      <c r="M61" s="67">
        <v>12</v>
      </c>
      <c r="N61" s="67"/>
      <c r="O61" s="68">
        <f>82-M61-BL61</f>
        <v>65</v>
      </c>
      <c r="P61" s="70"/>
      <c r="Q61" s="70"/>
      <c r="R61" s="70"/>
      <c r="S61" s="70"/>
      <c r="T61" s="71">
        <v>1</v>
      </c>
      <c r="U61" s="72"/>
      <c r="V61" s="70"/>
      <c r="W61" s="70"/>
      <c r="X61" s="70"/>
      <c r="Y61" s="73">
        <v>2</v>
      </c>
      <c r="Z61" s="65"/>
      <c r="AA61" s="72"/>
      <c r="AB61" s="73">
        <v>1</v>
      </c>
      <c r="AC61" s="70"/>
      <c r="AD61" s="71"/>
      <c r="AE61" s="72"/>
      <c r="AF61" s="70"/>
      <c r="AG61" s="70"/>
      <c r="AH61" s="70"/>
      <c r="AI61" s="73"/>
      <c r="AJ61" s="70"/>
      <c r="AK61" s="71"/>
      <c r="AL61" s="72"/>
      <c r="AM61" s="69"/>
      <c r="AN61" s="70">
        <v>1</v>
      </c>
      <c r="AO61" s="73"/>
      <c r="AP61" s="61"/>
      <c r="AQ61" s="61"/>
      <c r="AR61" s="69"/>
      <c r="AS61" s="70"/>
      <c r="AT61" s="71"/>
      <c r="AU61" s="72"/>
      <c r="AV61" s="73"/>
      <c r="AW61" s="65"/>
      <c r="AX61" s="61"/>
      <c r="AY61" s="90"/>
      <c r="AZ61" s="74"/>
      <c r="BA61" s="73">
        <v>5</v>
      </c>
      <c r="BB61" s="72"/>
      <c r="BC61" s="73">
        <f>4*3</f>
        <v>12</v>
      </c>
      <c r="BD61" s="105"/>
      <c r="BE61" s="74"/>
      <c r="BF61" s="70"/>
      <c r="BG61" s="70"/>
      <c r="BH61" s="71"/>
      <c r="BI61" s="94"/>
      <c r="BJ61" s="143"/>
      <c r="BK61" s="143"/>
      <c r="BL61" s="142">
        <v>5</v>
      </c>
      <c r="BM61" s="79"/>
      <c r="BN61" s="80"/>
      <c r="BO61" s="65">
        <v>11</v>
      </c>
      <c r="BP61" s="61"/>
    </row>
    <row r="62" spans="1:68" s="15" customFormat="1" ht="17.25" customHeight="1" x14ac:dyDescent="0.2">
      <c r="A62" s="61">
        <v>46</v>
      </c>
      <c r="B62" s="81" t="s">
        <v>121</v>
      </c>
      <c r="C62" s="63" t="s">
        <v>198</v>
      </c>
      <c r="D62" s="64" t="s">
        <v>199</v>
      </c>
      <c r="E62" s="61">
        <v>430</v>
      </c>
      <c r="F62" s="61"/>
      <c r="G62" s="61"/>
      <c r="H62" s="61"/>
      <c r="I62" s="61"/>
      <c r="J62" s="61"/>
      <c r="K62" s="65"/>
      <c r="L62" s="66">
        <v>120</v>
      </c>
      <c r="M62" s="67">
        <v>66</v>
      </c>
      <c r="N62" s="67"/>
      <c r="O62" s="68">
        <f>310-M62-BL62</f>
        <v>237</v>
      </c>
      <c r="P62" s="70"/>
      <c r="Q62" s="70"/>
      <c r="R62" s="70"/>
      <c r="S62" s="70"/>
      <c r="T62" s="71"/>
      <c r="U62" s="72"/>
      <c r="V62" s="70"/>
      <c r="W62" s="70"/>
      <c r="X62" s="70"/>
      <c r="Y62" s="73">
        <v>4</v>
      </c>
      <c r="Z62" s="65"/>
      <c r="AA62" s="72"/>
      <c r="AB62" s="73"/>
      <c r="AC62" s="70"/>
      <c r="AD62" s="71"/>
      <c r="AE62" s="72"/>
      <c r="AF62" s="70"/>
      <c r="AG62" s="70"/>
      <c r="AH62" s="70"/>
      <c r="AI62" s="73"/>
      <c r="AJ62" s="70"/>
      <c r="AK62" s="71"/>
      <c r="AL62" s="72"/>
      <c r="AM62" s="69"/>
      <c r="AN62" s="70"/>
      <c r="AO62" s="73"/>
      <c r="AP62" s="61"/>
      <c r="AQ62" s="61"/>
      <c r="AR62" s="69"/>
      <c r="AS62" s="70"/>
      <c r="AT62" s="71">
        <v>6</v>
      </c>
      <c r="AU62" s="72"/>
      <c r="AV62" s="73"/>
      <c r="AW62" s="65"/>
      <c r="AX62" s="61"/>
      <c r="AY62" s="90"/>
      <c r="AZ62" s="74"/>
      <c r="BA62" s="73">
        <v>7</v>
      </c>
      <c r="BB62" s="72"/>
      <c r="BC62" s="73">
        <f>22*3</f>
        <v>66</v>
      </c>
      <c r="BD62" s="105"/>
      <c r="BE62" s="74"/>
      <c r="BF62" s="70"/>
      <c r="BG62" s="70"/>
      <c r="BH62" s="71">
        <f>2.5+3+2.5</f>
        <v>8</v>
      </c>
      <c r="BI62" s="94"/>
      <c r="BJ62" s="143"/>
      <c r="BK62" s="143"/>
      <c r="BL62" s="142">
        <f>7</f>
        <v>7</v>
      </c>
      <c r="BM62" s="79"/>
      <c r="BN62" s="80"/>
      <c r="BO62" s="65">
        <v>55</v>
      </c>
      <c r="BP62" s="61"/>
    </row>
    <row r="63" spans="1:68" s="15" customFormat="1" ht="17.25" customHeight="1" x14ac:dyDescent="0.2">
      <c r="A63" s="44">
        <v>47</v>
      </c>
      <c r="B63" s="81" t="s">
        <v>121</v>
      </c>
      <c r="C63" s="63" t="s">
        <v>200</v>
      </c>
      <c r="D63" s="64" t="s">
        <v>201</v>
      </c>
      <c r="E63" s="61">
        <v>452</v>
      </c>
      <c r="F63" s="61"/>
      <c r="G63" s="61"/>
      <c r="H63" s="61"/>
      <c r="I63" s="61"/>
      <c r="J63" s="61"/>
      <c r="K63" s="65"/>
      <c r="L63" s="66">
        <f>8+5+6+30+20+75</f>
        <v>144</v>
      </c>
      <c r="M63" s="67">
        <v>66</v>
      </c>
      <c r="N63" s="129">
        <f>E63-L63-BL63-M63</f>
        <v>209.5</v>
      </c>
      <c r="O63" s="68"/>
      <c r="P63" s="70"/>
      <c r="Q63" s="70"/>
      <c r="R63" s="70"/>
      <c r="S63" s="70"/>
      <c r="T63" s="71"/>
      <c r="U63" s="72"/>
      <c r="V63" s="70"/>
      <c r="W63" s="70"/>
      <c r="X63" s="70"/>
      <c r="Y63" s="73">
        <v>5</v>
      </c>
      <c r="Z63" s="65"/>
      <c r="AA63" s="72"/>
      <c r="AB63" s="73"/>
      <c r="AC63" s="70"/>
      <c r="AD63" s="71"/>
      <c r="AE63" s="72"/>
      <c r="AF63" s="70"/>
      <c r="AG63" s="70"/>
      <c r="AH63" s="70"/>
      <c r="AI63" s="73"/>
      <c r="AJ63" s="70"/>
      <c r="AK63" s="71"/>
      <c r="AL63" s="72"/>
      <c r="AM63" s="69"/>
      <c r="AN63" s="70"/>
      <c r="AO63" s="73"/>
      <c r="AP63" s="61"/>
      <c r="AQ63" s="61"/>
      <c r="AR63" s="69"/>
      <c r="AS63" s="70"/>
      <c r="AT63" s="71">
        <v>41</v>
      </c>
      <c r="AU63" s="72"/>
      <c r="AV63" s="73"/>
      <c r="AW63" s="65"/>
      <c r="AX63" s="61"/>
      <c r="AY63" s="90"/>
      <c r="AZ63" s="74"/>
      <c r="BA63" s="73">
        <v>32.5</v>
      </c>
      <c r="BB63" s="72"/>
      <c r="BC63" s="73">
        <f>22*3</f>
        <v>66</v>
      </c>
      <c r="BD63" s="105"/>
      <c r="BE63" s="74"/>
      <c r="BF63" s="70"/>
      <c r="BG63" s="70"/>
      <c r="BH63" s="71">
        <f>13.5+8+4.5+5+4+4</f>
        <v>39</v>
      </c>
      <c r="BI63" s="94"/>
      <c r="BJ63" s="95"/>
      <c r="BK63" s="95"/>
      <c r="BL63" s="96">
        <f>9.5+23</f>
        <v>32.5</v>
      </c>
      <c r="BM63" s="79"/>
      <c r="BN63" s="80"/>
      <c r="BO63" s="65"/>
      <c r="BP63" s="61">
        <v>55</v>
      </c>
    </row>
    <row r="64" spans="1:68" s="15" customFormat="1" ht="17.25" customHeight="1" x14ac:dyDescent="0.2">
      <c r="A64" s="61">
        <v>48</v>
      </c>
      <c r="B64" s="81" t="s">
        <v>209</v>
      </c>
      <c r="C64" s="63" t="s">
        <v>207</v>
      </c>
      <c r="D64" s="64" t="s">
        <v>208</v>
      </c>
      <c r="E64" s="61">
        <v>686</v>
      </c>
      <c r="F64" s="61"/>
      <c r="G64" s="61"/>
      <c r="H64" s="61"/>
      <c r="I64" s="61"/>
      <c r="J64" s="61"/>
      <c r="K64" s="65"/>
      <c r="L64" s="66">
        <f>7+7+7+7+8+5</f>
        <v>41</v>
      </c>
      <c r="M64" s="67">
        <v>33</v>
      </c>
      <c r="N64" s="67"/>
      <c r="O64" s="68">
        <f>686-L64-BL64-BC64</f>
        <v>593</v>
      </c>
      <c r="P64" s="70"/>
      <c r="Q64" s="70"/>
      <c r="R64" s="70"/>
      <c r="S64" s="70"/>
      <c r="T64" s="71">
        <v>1</v>
      </c>
      <c r="U64" s="72"/>
      <c r="V64" s="70"/>
      <c r="W64" s="70"/>
      <c r="X64" s="70"/>
      <c r="Y64" s="73">
        <v>9</v>
      </c>
      <c r="Z64" s="65"/>
      <c r="AA64" s="72"/>
      <c r="AB64" s="73"/>
      <c r="AC64" s="70"/>
      <c r="AD64" s="71"/>
      <c r="AE64" s="72"/>
      <c r="AF64" s="70"/>
      <c r="AG64" s="70"/>
      <c r="AH64" s="70"/>
      <c r="AI64" s="73"/>
      <c r="AJ64" s="70"/>
      <c r="AK64" s="71"/>
      <c r="AL64" s="72"/>
      <c r="AM64" s="69"/>
      <c r="AN64" s="70"/>
      <c r="AO64" s="73"/>
      <c r="AP64" s="61"/>
      <c r="AQ64" s="61"/>
      <c r="AR64" s="69"/>
      <c r="AS64" s="70"/>
      <c r="AT64" s="71">
        <v>25</v>
      </c>
      <c r="AU64" s="72"/>
      <c r="AV64" s="73"/>
      <c r="AW64" s="65"/>
      <c r="AX64" s="61"/>
      <c r="AY64" s="90"/>
      <c r="AZ64" s="74"/>
      <c r="BA64" s="73">
        <v>19</v>
      </c>
      <c r="BB64" s="72"/>
      <c r="BC64" s="73">
        <f>11*3</f>
        <v>33</v>
      </c>
      <c r="BD64" s="105"/>
      <c r="BE64" s="74"/>
      <c r="BF64" s="74"/>
      <c r="BG64" s="74"/>
      <c r="BH64" s="91">
        <f>2.5</f>
        <v>2.5</v>
      </c>
      <c r="BI64" s="94"/>
      <c r="BJ64" s="95"/>
      <c r="BK64" s="95"/>
      <c r="BL64" s="142">
        <f>6+13</f>
        <v>19</v>
      </c>
      <c r="BM64" s="79"/>
      <c r="BN64" s="80"/>
      <c r="BO64" s="65">
        <v>48</v>
      </c>
      <c r="BP64" s="61"/>
    </row>
    <row r="65" spans="1:69" s="15" customFormat="1" ht="17.25" customHeight="1" x14ac:dyDescent="0.2">
      <c r="A65" s="44">
        <v>49</v>
      </c>
      <c r="B65" s="81" t="s">
        <v>212</v>
      </c>
      <c r="C65" s="63" t="s">
        <v>210</v>
      </c>
      <c r="D65" s="64" t="s">
        <v>211</v>
      </c>
      <c r="E65" s="61">
        <v>368</v>
      </c>
      <c r="F65" s="61"/>
      <c r="G65" s="61"/>
      <c r="H65" s="61"/>
      <c r="I65" s="61"/>
      <c r="J65" s="61"/>
      <c r="K65" s="65"/>
      <c r="L65" s="66">
        <f>15</f>
        <v>15</v>
      </c>
      <c r="M65" s="67"/>
      <c r="N65" s="67"/>
      <c r="O65" s="68">
        <f>368-L65-BL65</f>
        <v>348</v>
      </c>
      <c r="P65" s="70"/>
      <c r="Q65" s="70"/>
      <c r="R65" s="70"/>
      <c r="S65" s="70"/>
      <c r="T65" s="71"/>
      <c r="U65" s="72"/>
      <c r="V65" s="70"/>
      <c r="W65" s="70"/>
      <c r="X65" s="70"/>
      <c r="Y65" s="73">
        <v>4</v>
      </c>
      <c r="Z65" s="65"/>
      <c r="AA65" s="72"/>
      <c r="AB65" s="73"/>
      <c r="AC65" s="70"/>
      <c r="AD65" s="71"/>
      <c r="AE65" s="72"/>
      <c r="AF65" s="70"/>
      <c r="AG65" s="70"/>
      <c r="AH65" s="70"/>
      <c r="AI65" s="73"/>
      <c r="AJ65" s="70"/>
      <c r="AK65" s="71"/>
      <c r="AL65" s="72"/>
      <c r="AM65" s="69"/>
      <c r="AN65" s="70"/>
      <c r="AO65" s="73"/>
      <c r="AP65" s="61"/>
      <c r="AQ65" s="61"/>
      <c r="AR65" s="69"/>
      <c r="AS65" s="70"/>
      <c r="AT65" s="71">
        <v>8</v>
      </c>
      <c r="AU65" s="72"/>
      <c r="AV65" s="73"/>
      <c r="AW65" s="65"/>
      <c r="AX65" s="61"/>
      <c r="AY65" s="90">
        <v>1</v>
      </c>
      <c r="AZ65" s="74"/>
      <c r="BA65" s="73">
        <f>14+5</f>
        <v>19</v>
      </c>
      <c r="BB65" s="72"/>
      <c r="BC65" s="73"/>
      <c r="BD65" s="105"/>
      <c r="BE65" s="74"/>
      <c r="BF65" s="74"/>
      <c r="BG65" s="74"/>
      <c r="BH65" s="91"/>
      <c r="BI65" s="94"/>
      <c r="BJ65" s="95"/>
      <c r="BK65" s="95"/>
      <c r="BL65" s="142">
        <v>5</v>
      </c>
      <c r="BM65" s="79"/>
      <c r="BN65" s="80"/>
      <c r="BO65" s="65">
        <v>9</v>
      </c>
      <c r="BP65" s="61"/>
    </row>
    <row r="66" spans="1:69" s="15" customFormat="1" ht="17.25" customHeight="1" x14ac:dyDescent="0.2">
      <c r="A66" s="61">
        <v>50</v>
      </c>
      <c r="B66" s="81" t="s">
        <v>213</v>
      </c>
      <c r="C66" s="63" t="s">
        <v>214</v>
      </c>
      <c r="D66" s="64" t="s">
        <v>215</v>
      </c>
      <c r="E66" s="61">
        <v>131</v>
      </c>
      <c r="F66" s="61"/>
      <c r="G66" s="61"/>
      <c r="H66" s="61"/>
      <c r="I66" s="61"/>
      <c r="J66" s="61"/>
      <c r="K66" s="65"/>
      <c r="L66" s="66">
        <v>22</v>
      </c>
      <c r="M66" s="67"/>
      <c r="N66" s="67"/>
      <c r="O66" s="68">
        <f>131-L66</f>
        <v>109</v>
      </c>
      <c r="P66" s="70"/>
      <c r="Q66" s="70"/>
      <c r="R66" s="70"/>
      <c r="S66" s="70"/>
      <c r="T66" s="71">
        <v>1</v>
      </c>
      <c r="U66" s="72"/>
      <c r="V66" s="70"/>
      <c r="W66" s="70"/>
      <c r="X66" s="70"/>
      <c r="Y66" s="73">
        <v>4</v>
      </c>
      <c r="Z66" s="65"/>
      <c r="AA66" s="72"/>
      <c r="AB66" s="73">
        <v>1</v>
      </c>
      <c r="AC66" s="70"/>
      <c r="AD66" s="71"/>
      <c r="AE66" s="72"/>
      <c r="AF66" s="70"/>
      <c r="AG66" s="70"/>
      <c r="AH66" s="70"/>
      <c r="AI66" s="73"/>
      <c r="AJ66" s="70"/>
      <c r="AK66" s="71"/>
      <c r="AL66" s="72"/>
      <c r="AM66" s="69"/>
      <c r="AN66" s="70"/>
      <c r="AO66" s="73"/>
      <c r="AP66" s="61"/>
      <c r="AQ66" s="61"/>
      <c r="AR66" s="69"/>
      <c r="AS66" s="70"/>
      <c r="AT66" s="71">
        <v>16</v>
      </c>
      <c r="AU66" s="72"/>
      <c r="AV66" s="73"/>
      <c r="AW66" s="65"/>
      <c r="AX66" s="61"/>
      <c r="AY66" s="90"/>
      <c r="AZ66" s="74"/>
      <c r="BA66" s="73"/>
      <c r="BB66" s="72"/>
      <c r="BC66" s="73"/>
      <c r="BD66" s="105"/>
      <c r="BE66" s="74"/>
      <c r="BF66" s="74"/>
      <c r="BG66" s="74"/>
      <c r="BH66" s="71">
        <v>2</v>
      </c>
      <c r="BI66" s="94"/>
      <c r="BJ66" s="95"/>
      <c r="BK66" s="95"/>
      <c r="BL66" s="142"/>
      <c r="BM66" s="79"/>
      <c r="BN66" s="80"/>
      <c r="BO66" s="65">
        <v>14</v>
      </c>
      <c r="BP66" s="61"/>
    </row>
    <row r="67" spans="1:69" s="15" customFormat="1" ht="17.25" customHeight="1" x14ac:dyDescent="0.2">
      <c r="A67" s="44">
        <v>51</v>
      </c>
      <c r="B67" s="81" t="s">
        <v>216</v>
      </c>
      <c r="C67" s="63" t="s">
        <v>217</v>
      </c>
      <c r="D67" s="64" t="s">
        <v>218</v>
      </c>
      <c r="E67" s="61">
        <v>700</v>
      </c>
      <c r="F67" s="61"/>
      <c r="G67" s="61"/>
      <c r="H67" s="61"/>
      <c r="I67" s="61"/>
      <c r="J67" s="61"/>
      <c r="K67" s="65"/>
      <c r="L67" s="66">
        <f>60</f>
        <v>60</v>
      </c>
      <c r="M67" s="67">
        <f>BL67</f>
        <v>25</v>
      </c>
      <c r="N67" s="67">
        <v>44</v>
      </c>
      <c r="O67" s="68">
        <f>E67-L67-BC67-BL67</f>
        <v>546</v>
      </c>
      <c r="P67" s="70"/>
      <c r="Q67" s="70"/>
      <c r="R67" s="70"/>
      <c r="S67" s="70"/>
      <c r="T67" s="71"/>
      <c r="U67" s="72"/>
      <c r="V67" s="70"/>
      <c r="W67" s="70"/>
      <c r="X67" s="70"/>
      <c r="Y67" s="73">
        <v>8</v>
      </c>
      <c r="Z67" s="65"/>
      <c r="AA67" s="72"/>
      <c r="AB67" s="73"/>
      <c r="AC67" s="70"/>
      <c r="AD67" s="71"/>
      <c r="AE67" s="72"/>
      <c r="AF67" s="70"/>
      <c r="AG67" s="70"/>
      <c r="AH67" s="70"/>
      <c r="AI67" s="73"/>
      <c r="AJ67" s="70"/>
      <c r="AK67" s="71"/>
      <c r="AL67" s="72"/>
      <c r="AM67" s="69"/>
      <c r="AN67" s="70"/>
      <c r="AO67" s="73"/>
      <c r="AP67" s="61"/>
      <c r="AQ67" s="61"/>
      <c r="AR67" s="69"/>
      <c r="AS67" s="70"/>
      <c r="AT67" s="71">
        <v>48</v>
      </c>
      <c r="AU67" s="72"/>
      <c r="AV67" s="73"/>
      <c r="AW67" s="65"/>
      <c r="AX67" s="61"/>
      <c r="AY67" s="90"/>
      <c r="AZ67" s="74"/>
      <c r="BA67" s="73">
        <v>25</v>
      </c>
      <c r="BB67" s="72"/>
      <c r="BC67" s="73">
        <f>23*3</f>
        <v>69</v>
      </c>
      <c r="BD67" s="105"/>
      <c r="BE67" s="74"/>
      <c r="BF67" s="74"/>
      <c r="BG67" s="74"/>
      <c r="BH67" s="91"/>
      <c r="BI67" s="94"/>
      <c r="BJ67" s="95"/>
      <c r="BK67" s="95"/>
      <c r="BL67" s="142">
        <f>12+13</f>
        <v>25</v>
      </c>
      <c r="BM67" s="79"/>
      <c r="BN67" s="80"/>
      <c r="BO67" s="65">
        <v>85</v>
      </c>
      <c r="BP67" s="61"/>
    </row>
    <row r="68" spans="1:69" s="15" customFormat="1" ht="17.25" customHeight="1" x14ac:dyDescent="0.2">
      <c r="A68" s="61">
        <v>52</v>
      </c>
      <c r="B68" s="81" t="s">
        <v>213</v>
      </c>
      <c r="C68" s="63" t="s">
        <v>219</v>
      </c>
      <c r="D68" s="64" t="s">
        <v>220</v>
      </c>
      <c r="E68" s="61">
        <v>75</v>
      </c>
      <c r="F68" s="61"/>
      <c r="G68" s="61"/>
      <c r="H68" s="61"/>
      <c r="I68" s="61"/>
      <c r="J68" s="61"/>
      <c r="K68" s="65"/>
      <c r="L68" s="66">
        <v>10</v>
      </c>
      <c r="M68" s="67"/>
      <c r="N68" s="67"/>
      <c r="O68" s="68">
        <v>65</v>
      </c>
      <c r="P68" s="70"/>
      <c r="Q68" s="70"/>
      <c r="R68" s="70"/>
      <c r="S68" s="70"/>
      <c r="T68" s="71"/>
      <c r="U68" s="72"/>
      <c r="V68" s="70"/>
      <c r="W68" s="70"/>
      <c r="X68" s="70"/>
      <c r="Y68" s="73"/>
      <c r="Z68" s="65"/>
      <c r="AA68" s="72"/>
      <c r="AB68" s="73">
        <v>1</v>
      </c>
      <c r="AC68" s="70"/>
      <c r="AD68" s="71"/>
      <c r="AE68" s="72"/>
      <c r="AF68" s="70"/>
      <c r="AG68" s="70"/>
      <c r="AH68" s="70"/>
      <c r="AI68" s="73"/>
      <c r="AJ68" s="70"/>
      <c r="AK68" s="71"/>
      <c r="AL68" s="72"/>
      <c r="AM68" s="69"/>
      <c r="AN68" s="70"/>
      <c r="AO68" s="73"/>
      <c r="AP68" s="61"/>
      <c r="AQ68" s="61"/>
      <c r="AR68" s="69"/>
      <c r="AS68" s="70"/>
      <c r="AT68" s="71"/>
      <c r="AU68" s="72"/>
      <c r="AV68" s="73"/>
      <c r="AW68" s="65"/>
      <c r="AX68" s="61"/>
      <c r="AY68" s="90"/>
      <c r="AZ68" s="74"/>
      <c r="BA68" s="73">
        <v>7</v>
      </c>
      <c r="BB68" s="72"/>
      <c r="BC68" s="73"/>
      <c r="BD68" s="105"/>
      <c r="BE68" s="74"/>
      <c r="BF68" s="74"/>
      <c r="BG68" s="74"/>
      <c r="BH68" s="91"/>
      <c r="BI68" s="94"/>
      <c r="BJ68" s="95"/>
      <c r="BK68" s="95"/>
      <c r="BL68" s="142"/>
      <c r="BM68" s="79"/>
      <c r="BN68" s="80"/>
      <c r="BO68" s="65">
        <v>6</v>
      </c>
      <c r="BP68" s="61"/>
    </row>
    <row r="69" spans="1:69" s="15" customFormat="1" ht="17.25" customHeight="1" x14ac:dyDescent="0.2">
      <c r="A69" s="44">
        <v>53</v>
      </c>
      <c r="B69" s="81" t="s">
        <v>213</v>
      </c>
      <c r="C69" s="63" t="s">
        <v>221</v>
      </c>
      <c r="D69" s="64" t="s">
        <v>64</v>
      </c>
      <c r="E69" s="61">
        <v>4</v>
      </c>
      <c r="F69" s="61"/>
      <c r="G69" s="61"/>
      <c r="H69" s="61"/>
      <c r="I69" s="61"/>
      <c r="J69" s="61"/>
      <c r="K69" s="65"/>
      <c r="L69" s="66">
        <v>4</v>
      </c>
      <c r="M69" s="67"/>
      <c r="N69" s="67"/>
      <c r="O69" s="68"/>
      <c r="P69" s="70"/>
      <c r="Q69" s="70"/>
      <c r="R69" s="70"/>
      <c r="S69" s="70"/>
      <c r="T69" s="71"/>
      <c r="U69" s="72"/>
      <c r="V69" s="70"/>
      <c r="W69" s="70"/>
      <c r="X69" s="70"/>
      <c r="Y69" s="73"/>
      <c r="Z69" s="65"/>
      <c r="AA69" s="72"/>
      <c r="AB69" s="73"/>
      <c r="AC69" s="70"/>
      <c r="AD69" s="71"/>
      <c r="AE69" s="72"/>
      <c r="AF69" s="70"/>
      <c r="AG69" s="70"/>
      <c r="AH69" s="70"/>
      <c r="AI69" s="73"/>
      <c r="AJ69" s="70"/>
      <c r="AK69" s="71"/>
      <c r="AL69" s="72"/>
      <c r="AM69" s="69"/>
      <c r="AN69" s="70"/>
      <c r="AO69" s="73"/>
      <c r="AP69" s="61"/>
      <c r="AQ69" s="61"/>
      <c r="AR69" s="69"/>
      <c r="AS69" s="70"/>
      <c r="AT69" s="71"/>
      <c r="AU69" s="72"/>
      <c r="AV69" s="73"/>
      <c r="AW69" s="65"/>
      <c r="AX69" s="61"/>
      <c r="AY69" s="90"/>
      <c r="AZ69" s="74"/>
      <c r="BA69" s="73">
        <v>3</v>
      </c>
      <c r="BB69" s="72"/>
      <c r="BC69" s="73"/>
      <c r="BD69" s="105"/>
      <c r="BE69" s="74"/>
      <c r="BF69" s="74"/>
      <c r="BG69" s="74"/>
      <c r="BH69" s="91"/>
      <c r="BI69" s="94"/>
      <c r="BJ69" s="95"/>
      <c r="BK69" s="95"/>
      <c r="BL69" s="142"/>
      <c r="BM69" s="79"/>
      <c r="BN69" s="80"/>
      <c r="BO69" s="65"/>
      <c r="BP69" s="61"/>
    </row>
    <row r="70" spans="1:69" s="15" customFormat="1" ht="17.25" customHeight="1" thickBot="1" x14ac:dyDescent="0.25">
      <c r="A70" s="61">
        <v>54</v>
      </c>
      <c r="B70" s="81" t="s">
        <v>222</v>
      </c>
      <c r="C70" s="63" t="s">
        <v>223</v>
      </c>
      <c r="D70" s="64" t="s">
        <v>63</v>
      </c>
      <c r="E70" s="61">
        <v>472</v>
      </c>
      <c r="F70" s="61"/>
      <c r="G70" s="61"/>
      <c r="H70" s="61"/>
      <c r="I70" s="61"/>
      <c r="J70" s="61"/>
      <c r="K70" s="65"/>
      <c r="L70" s="66"/>
      <c r="M70" s="67">
        <v>30</v>
      </c>
      <c r="N70" s="67"/>
      <c r="O70" s="68">
        <f>472-12-M70</f>
        <v>430</v>
      </c>
      <c r="P70" s="70"/>
      <c r="Q70" s="70"/>
      <c r="R70" s="70"/>
      <c r="S70" s="70"/>
      <c r="T70" s="71"/>
      <c r="U70" s="106"/>
      <c r="V70" s="115"/>
      <c r="W70" s="115"/>
      <c r="X70" s="115"/>
      <c r="Y70" s="107">
        <v>5</v>
      </c>
      <c r="Z70" s="126"/>
      <c r="AA70" s="106"/>
      <c r="AB70" s="107"/>
      <c r="AC70" s="70"/>
      <c r="AD70" s="71"/>
      <c r="AE70" s="106"/>
      <c r="AF70" s="115"/>
      <c r="AG70" s="115"/>
      <c r="AH70" s="115"/>
      <c r="AI70" s="107"/>
      <c r="AJ70" s="70"/>
      <c r="AK70" s="71"/>
      <c r="AL70" s="106"/>
      <c r="AM70" s="125"/>
      <c r="AN70" s="115"/>
      <c r="AO70" s="107"/>
      <c r="AP70" s="120"/>
      <c r="AQ70" s="120"/>
      <c r="AR70" s="69"/>
      <c r="AS70" s="70"/>
      <c r="AT70" s="71"/>
      <c r="AU70" s="106"/>
      <c r="AV70" s="107"/>
      <c r="AW70" s="65"/>
      <c r="AX70" s="120"/>
      <c r="AY70" s="90">
        <v>1</v>
      </c>
      <c r="AZ70" s="74"/>
      <c r="BA70" s="73">
        <v>12</v>
      </c>
      <c r="BB70" s="72"/>
      <c r="BC70" s="73">
        <f>10*3</f>
        <v>30</v>
      </c>
      <c r="BD70" s="105"/>
      <c r="BE70" s="74"/>
      <c r="BF70" s="74"/>
      <c r="BG70" s="74"/>
      <c r="BH70" s="91"/>
      <c r="BI70" s="94"/>
      <c r="BJ70" s="95"/>
      <c r="BK70" s="95"/>
      <c r="BL70" s="142">
        <v>12</v>
      </c>
      <c r="BM70" s="79"/>
      <c r="BN70" s="80"/>
      <c r="BO70" s="65">
        <v>22</v>
      </c>
      <c r="BP70" s="61"/>
    </row>
    <row r="71" spans="1:69" s="15" customFormat="1" ht="13.5" thickBot="1" x14ac:dyDescent="0.25">
      <c r="A71" s="27" t="s">
        <v>5</v>
      </c>
      <c r="B71" s="28"/>
      <c r="C71" s="29"/>
      <c r="D71" s="30"/>
      <c r="E71" s="25">
        <f>SUM(E6:E70)</f>
        <v>13543</v>
      </c>
      <c r="F71" s="25">
        <f t="shared" ref="F71:BP71" si="52">SUM(F6:F70)</f>
        <v>1095</v>
      </c>
      <c r="G71" s="25">
        <f t="shared" si="52"/>
        <v>2319</v>
      </c>
      <c r="H71" s="25">
        <f t="shared" si="52"/>
        <v>4274</v>
      </c>
      <c r="I71" s="25">
        <f t="shared" si="52"/>
        <v>212</v>
      </c>
      <c r="J71" s="26">
        <f t="shared" si="52"/>
        <v>34</v>
      </c>
      <c r="K71" s="26">
        <f t="shared" si="52"/>
        <v>1</v>
      </c>
      <c r="L71" s="133">
        <f t="shared" si="52"/>
        <v>1692.5</v>
      </c>
      <c r="M71" s="25">
        <f t="shared" si="52"/>
        <v>2955</v>
      </c>
      <c r="N71" s="25">
        <f t="shared" si="52"/>
        <v>7777</v>
      </c>
      <c r="O71" s="26">
        <f t="shared" si="52"/>
        <v>8339</v>
      </c>
      <c r="P71" s="25">
        <f t="shared" si="52"/>
        <v>1</v>
      </c>
      <c r="Q71" s="25">
        <f t="shared" si="52"/>
        <v>3</v>
      </c>
      <c r="R71" s="25">
        <f t="shared" si="52"/>
        <v>2</v>
      </c>
      <c r="S71" s="25">
        <f t="shared" si="52"/>
        <v>1</v>
      </c>
      <c r="T71" s="26">
        <f t="shared" si="52"/>
        <v>7</v>
      </c>
      <c r="U71" s="25">
        <f t="shared" si="52"/>
        <v>2</v>
      </c>
      <c r="V71" s="25">
        <f t="shared" si="52"/>
        <v>10</v>
      </c>
      <c r="W71" s="25">
        <f t="shared" si="52"/>
        <v>28</v>
      </c>
      <c r="X71" s="25">
        <f t="shared" si="52"/>
        <v>12</v>
      </c>
      <c r="Y71" s="26">
        <f t="shared" si="52"/>
        <v>156</v>
      </c>
      <c r="Z71" s="26">
        <f t="shared" si="52"/>
        <v>5</v>
      </c>
      <c r="AA71" s="25">
        <f t="shared" si="52"/>
        <v>2</v>
      </c>
      <c r="AB71" s="26">
        <f t="shared" si="52"/>
        <v>7</v>
      </c>
      <c r="AC71" s="25">
        <f t="shared" si="52"/>
        <v>1</v>
      </c>
      <c r="AD71" s="25">
        <f t="shared" si="52"/>
        <v>5</v>
      </c>
      <c r="AE71" s="25">
        <f t="shared" si="52"/>
        <v>1</v>
      </c>
      <c r="AF71" s="25">
        <f t="shared" si="52"/>
        <v>1</v>
      </c>
      <c r="AG71" s="25">
        <f t="shared" si="52"/>
        <v>1</v>
      </c>
      <c r="AH71" s="25">
        <f t="shared" si="52"/>
        <v>2</v>
      </c>
      <c r="AI71" s="26">
        <f t="shared" si="52"/>
        <v>2</v>
      </c>
      <c r="AJ71" s="25">
        <f t="shared" si="52"/>
        <v>1</v>
      </c>
      <c r="AK71" s="26">
        <f t="shared" si="52"/>
        <v>4</v>
      </c>
      <c r="AL71" s="26">
        <f t="shared" si="52"/>
        <v>2</v>
      </c>
      <c r="AM71" s="25">
        <f t="shared" si="52"/>
        <v>1</v>
      </c>
      <c r="AN71" s="25">
        <f t="shared" si="52"/>
        <v>1</v>
      </c>
      <c r="AO71" s="26">
        <f t="shared" si="52"/>
        <v>3</v>
      </c>
      <c r="AP71" s="26">
        <f t="shared" si="52"/>
        <v>2</v>
      </c>
      <c r="AQ71" s="26">
        <f t="shared" si="52"/>
        <v>2</v>
      </c>
      <c r="AR71" s="25">
        <f t="shared" si="52"/>
        <v>51</v>
      </c>
      <c r="AS71" s="25">
        <f t="shared" si="52"/>
        <v>8</v>
      </c>
      <c r="AT71" s="26">
        <f t="shared" si="52"/>
        <v>359</v>
      </c>
      <c r="AU71" s="25">
        <f t="shared" si="52"/>
        <v>3</v>
      </c>
      <c r="AV71" s="26">
        <f t="shared" si="52"/>
        <v>37</v>
      </c>
      <c r="AW71" s="26">
        <f t="shared" si="52"/>
        <v>5</v>
      </c>
      <c r="AX71" s="26">
        <f t="shared" si="52"/>
        <v>1</v>
      </c>
      <c r="AY71" s="26">
        <f t="shared" si="52"/>
        <v>25</v>
      </c>
      <c r="AZ71" s="25">
        <f t="shared" si="52"/>
        <v>275</v>
      </c>
      <c r="BA71" s="134">
        <f t="shared" si="52"/>
        <v>432.5</v>
      </c>
      <c r="BB71" s="25">
        <f t="shared" si="52"/>
        <v>1062</v>
      </c>
      <c r="BC71" s="26">
        <f t="shared" si="52"/>
        <v>1800</v>
      </c>
      <c r="BD71" s="43">
        <f t="shared" si="52"/>
        <v>2</v>
      </c>
      <c r="BE71" s="133">
        <f t="shared" si="52"/>
        <v>66.5</v>
      </c>
      <c r="BF71" s="133">
        <f t="shared" si="52"/>
        <v>83.5</v>
      </c>
      <c r="BG71" s="133">
        <f t="shared" si="52"/>
        <v>29.5</v>
      </c>
      <c r="BH71" s="132">
        <f t="shared" si="52"/>
        <v>279.5</v>
      </c>
      <c r="BI71" s="135">
        <f t="shared" si="52"/>
        <v>151</v>
      </c>
      <c r="BJ71" s="136">
        <f t="shared" si="52"/>
        <v>36</v>
      </c>
      <c r="BK71" s="136">
        <f t="shared" si="52"/>
        <v>66</v>
      </c>
      <c r="BL71" s="137">
        <f t="shared" si="52"/>
        <v>401</v>
      </c>
      <c r="BM71" s="36">
        <f t="shared" si="52"/>
        <v>15.5</v>
      </c>
      <c r="BN71" s="138">
        <f t="shared" si="52"/>
        <v>10</v>
      </c>
      <c r="BO71" s="31">
        <f t="shared" si="52"/>
        <v>1104</v>
      </c>
      <c r="BP71" s="26">
        <f t="shared" si="52"/>
        <v>1259</v>
      </c>
    </row>
    <row r="72" spans="1:69" x14ac:dyDescent="0.2">
      <c r="C72" s="16"/>
      <c r="D72" s="16"/>
      <c r="E72" s="17"/>
      <c r="F72" s="17"/>
      <c r="G72" s="17"/>
      <c r="H72" s="17"/>
      <c r="I72" s="17"/>
      <c r="J72" s="17"/>
      <c r="K72" s="17"/>
      <c r="BQ72" s="18"/>
    </row>
    <row r="74" spans="1:69" x14ac:dyDescent="0.2">
      <c r="A74" s="188" t="s">
        <v>0</v>
      </c>
      <c r="B74" s="188"/>
      <c r="C74" s="188"/>
      <c r="D74" s="188"/>
      <c r="E74" s="16"/>
      <c r="F74" s="16"/>
      <c r="G74" s="16"/>
      <c r="H74" s="16"/>
      <c r="I74" s="16"/>
      <c r="J74" s="17"/>
      <c r="K74" s="17" t="s">
        <v>34</v>
      </c>
      <c r="L74" s="7">
        <f>ROUND(L71*0.8,0)</f>
        <v>1354</v>
      </c>
      <c r="M74" s="7">
        <f>ROUND(M71*0.8,0)</f>
        <v>2364</v>
      </c>
      <c r="N74" s="7">
        <f>ROUND(N71*0.4,0)</f>
        <v>3111</v>
      </c>
      <c r="O74" s="7">
        <f>ROUND(O71*0.6,0)</f>
        <v>5003</v>
      </c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</row>
    <row r="75" spans="1:69" x14ac:dyDescent="0.2">
      <c r="C75" s="1" t="s">
        <v>19</v>
      </c>
      <c r="D75" s="1"/>
      <c r="E75" s="131">
        <f>E71</f>
        <v>13543</v>
      </c>
      <c r="F75" s="1" t="s">
        <v>9</v>
      </c>
      <c r="G75" s="1"/>
      <c r="H75" s="1"/>
      <c r="I75" s="1"/>
    </row>
    <row r="76" spans="1:69" x14ac:dyDescent="0.2">
      <c r="C76" s="1" t="s">
        <v>20</v>
      </c>
      <c r="D76" s="1"/>
      <c r="E76" s="131">
        <f>F71</f>
        <v>1095</v>
      </c>
      <c r="F76" s="1" t="s">
        <v>9</v>
      </c>
      <c r="G76" s="1"/>
      <c r="H76" s="1"/>
      <c r="I76" s="1"/>
      <c r="K76" s="15"/>
    </row>
    <row r="77" spans="1:69" x14ac:dyDescent="0.2">
      <c r="C77" s="1" t="s">
        <v>21</v>
      </c>
      <c r="D77" s="1"/>
      <c r="E77" s="131">
        <f>G71</f>
        <v>2319</v>
      </c>
      <c r="F77" s="1" t="s">
        <v>9</v>
      </c>
      <c r="G77" s="1"/>
      <c r="H77" s="1"/>
      <c r="I77" s="1"/>
    </row>
    <row r="78" spans="1:69" x14ac:dyDescent="0.2">
      <c r="C78" s="1" t="s">
        <v>68</v>
      </c>
      <c r="D78" s="1"/>
      <c r="E78" s="131">
        <f>H71</f>
        <v>4274</v>
      </c>
      <c r="F78" s="1" t="s">
        <v>9</v>
      </c>
      <c r="G78" s="1"/>
      <c r="H78" s="1"/>
      <c r="I78" s="1"/>
    </row>
    <row r="79" spans="1:69" x14ac:dyDescent="0.2">
      <c r="C79" s="1" t="s">
        <v>69</v>
      </c>
      <c r="D79" s="1"/>
      <c r="E79" s="131">
        <f>I71</f>
        <v>212</v>
      </c>
      <c r="F79" s="1" t="s">
        <v>9</v>
      </c>
      <c r="G79" s="1"/>
      <c r="H79" s="1"/>
      <c r="I79" s="1"/>
    </row>
    <row r="80" spans="1:69" x14ac:dyDescent="0.2">
      <c r="C80" s="1" t="s">
        <v>70</v>
      </c>
      <c r="D80" s="1"/>
      <c r="E80" s="131">
        <f>J71</f>
        <v>34</v>
      </c>
      <c r="F80" s="1" t="s">
        <v>9</v>
      </c>
      <c r="G80" s="1"/>
      <c r="H80" s="1"/>
      <c r="I80" s="1"/>
    </row>
    <row r="81" spans="3:66" ht="15.75" x14ac:dyDescent="0.2">
      <c r="C81" s="16" t="s">
        <v>10</v>
      </c>
      <c r="D81" s="16"/>
      <c r="E81" s="144">
        <f>SUM(E75:E80)</f>
        <v>21477</v>
      </c>
      <c r="F81" s="16" t="s">
        <v>9</v>
      </c>
      <c r="G81" s="16"/>
      <c r="H81" s="16"/>
      <c r="I81" s="16"/>
      <c r="J81" s="17"/>
      <c r="K81" s="17"/>
      <c r="AY81" s="19"/>
      <c r="AZ81" s="19"/>
      <c r="BA81" s="19"/>
      <c r="BB81" s="19"/>
      <c r="BC81" s="19"/>
      <c r="BD81" s="19"/>
      <c r="BE81" s="19"/>
      <c r="BF81" s="19"/>
      <c r="BG81" s="19"/>
      <c r="BH81" s="19"/>
    </row>
    <row r="82" spans="3:66" ht="15.75" x14ac:dyDescent="0.2">
      <c r="C82" s="17"/>
      <c r="D82" s="17"/>
      <c r="E82" s="17"/>
      <c r="F82" s="17"/>
      <c r="G82" s="17"/>
      <c r="H82" s="17"/>
      <c r="I82" s="17"/>
      <c r="J82" s="17"/>
      <c r="K82" s="17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11"/>
      <c r="BJ82" s="11"/>
      <c r="BK82" s="11"/>
      <c r="BL82" s="11"/>
      <c r="BM82" s="11"/>
      <c r="BN82" s="11"/>
    </row>
    <row r="83" spans="3:66" x14ac:dyDescent="0.2">
      <c r="L83" s="13"/>
      <c r="M83" s="13"/>
      <c r="N83" s="13"/>
      <c r="O83" s="13"/>
      <c r="P83" s="13"/>
    </row>
    <row r="84" spans="3:66" x14ac:dyDescent="0.2">
      <c r="C84" s="17"/>
      <c r="D84" s="17"/>
      <c r="E84" s="17"/>
      <c r="F84" s="17"/>
      <c r="G84" s="17"/>
      <c r="H84" s="17"/>
      <c r="I84" s="17"/>
      <c r="J84" s="17"/>
      <c r="K84" s="17"/>
    </row>
    <row r="85" spans="3:66" x14ac:dyDescent="0.2">
      <c r="L85" s="13"/>
      <c r="M85" s="13"/>
      <c r="N85" s="13"/>
      <c r="O85" s="13"/>
      <c r="P85" s="13"/>
    </row>
    <row r="87" spans="3:66" x14ac:dyDescent="0.2">
      <c r="F87" s="1"/>
      <c r="G87" s="1"/>
      <c r="H87" s="1"/>
      <c r="I87" s="1"/>
      <c r="J87" s="1"/>
      <c r="K87" s="1"/>
      <c r="L87" s="13"/>
      <c r="M87" s="13"/>
      <c r="N87" s="13"/>
      <c r="O87" s="13"/>
      <c r="P87" s="13"/>
    </row>
    <row r="88" spans="3:66" x14ac:dyDescent="0.2">
      <c r="L88" s="1"/>
      <c r="M88" s="1"/>
      <c r="N88" s="1"/>
      <c r="O88" s="1"/>
      <c r="P88" s="1"/>
    </row>
    <row r="89" spans="3:66" x14ac:dyDescent="0.2">
      <c r="F89" s="13"/>
      <c r="G89" s="13"/>
      <c r="H89" s="13"/>
      <c r="I89" s="13"/>
      <c r="J89" s="13"/>
    </row>
    <row r="92" spans="3:66" x14ac:dyDescent="0.2">
      <c r="F92" s="13"/>
      <c r="G92" s="13"/>
      <c r="H92" s="13"/>
      <c r="I92" s="13"/>
      <c r="J92" s="13"/>
    </row>
    <row r="93" spans="3:66" x14ac:dyDescent="0.2">
      <c r="E93" s="1"/>
      <c r="K93" s="1"/>
    </row>
  </sheetData>
  <mergeCells count="36">
    <mergeCell ref="A1:A3"/>
    <mergeCell ref="F2:F3"/>
    <mergeCell ref="G2:G3"/>
    <mergeCell ref="I2:I3"/>
    <mergeCell ref="D1:D3"/>
    <mergeCell ref="E2:E3"/>
    <mergeCell ref="A74:D74"/>
    <mergeCell ref="J1:J2"/>
    <mergeCell ref="C1:C3"/>
    <mergeCell ref="Q1:AY1"/>
    <mergeCell ref="BR1:BR3"/>
    <mergeCell ref="M2:M3"/>
    <mergeCell ref="O2:O3"/>
    <mergeCell ref="L2:L3"/>
    <mergeCell ref="L1:O1"/>
    <mergeCell ref="N2:N3"/>
    <mergeCell ref="BO1:BP2"/>
    <mergeCell ref="E1:I1"/>
    <mergeCell ref="H2:H3"/>
    <mergeCell ref="A5:BP5"/>
    <mergeCell ref="A16:BP16"/>
    <mergeCell ref="B1:B3"/>
    <mergeCell ref="P2:T2"/>
    <mergeCell ref="U2:Y2"/>
    <mergeCell ref="AA2:AB2"/>
    <mergeCell ref="AC2:AD2"/>
    <mergeCell ref="AE2:AI2"/>
    <mergeCell ref="BI1:BL1"/>
    <mergeCell ref="BM1:BN1"/>
    <mergeCell ref="AJ2:AK2"/>
    <mergeCell ref="AU2:AV2"/>
    <mergeCell ref="AZ1:BA1"/>
    <mergeCell ref="BB1:BC2"/>
    <mergeCell ref="BD1:BH2"/>
    <mergeCell ref="AL2:AO2"/>
    <mergeCell ref="AR2:AT2"/>
  </mergeCells>
  <phoneticPr fontId="2" type="noConversion"/>
  <printOptions horizontalCentered="1"/>
  <pageMargins left="0.31496062992125984" right="0.31496062992125984" top="1.3385826771653544" bottom="0.74803149606299213" header="0.31496062992125984" footer="0.31496062992125984"/>
  <pageSetup paperSize="8" scale="95" fitToHeight="0" orientation="landscape" r:id="rId1"/>
  <headerFooter alignWithMargins="0"/>
  <colBreaks count="1" manualBreakCount="1">
    <brk id="35" max="81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M25"/>
  <sheetViews>
    <sheetView topLeftCell="A10" workbookViewId="0">
      <selection activeCell="H28" sqref="H28"/>
    </sheetView>
  </sheetViews>
  <sheetFormatPr defaultRowHeight="12.75" x14ac:dyDescent="0.2"/>
  <cols>
    <col min="9" max="9" width="10.140625" bestFit="1" customWidth="1"/>
    <col min="11" max="11" width="11" customWidth="1"/>
  </cols>
  <sheetData>
    <row r="9" spans="1:12" x14ac:dyDescent="0.2">
      <c r="A9" s="41" t="s">
        <v>80</v>
      </c>
    </row>
    <row r="12" spans="1:12" ht="63.75" x14ac:dyDescent="0.2">
      <c r="H12">
        <v>0.4</v>
      </c>
      <c r="I12" s="37" t="s">
        <v>77</v>
      </c>
      <c r="J12" s="37" t="s">
        <v>78</v>
      </c>
      <c r="K12" s="38" t="s">
        <v>79</v>
      </c>
      <c r="L12" s="40" t="s">
        <v>229</v>
      </c>
    </row>
    <row r="13" spans="1:12" x14ac:dyDescent="0.2">
      <c r="J13">
        <v>0.4</v>
      </c>
    </row>
    <row r="14" spans="1:12" x14ac:dyDescent="0.2">
      <c r="A14" t="s">
        <v>0</v>
      </c>
    </row>
    <row r="15" spans="1:12" x14ac:dyDescent="0.2">
      <c r="C15" t="s">
        <v>19</v>
      </c>
      <c r="E15">
        <v>13543</v>
      </c>
      <c r="F15" t="s">
        <v>9</v>
      </c>
      <c r="G15">
        <v>0</v>
      </c>
      <c r="H15">
        <v>0.4</v>
      </c>
      <c r="I15">
        <f>G15+H15</f>
        <v>0.4</v>
      </c>
      <c r="J15">
        <v>0.4</v>
      </c>
      <c r="K15">
        <f>I15+J15</f>
        <v>0.8</v>
      </c>
      <c r="L15">
        <f>E15*K15</f>
        <v>10834.400000000001</v>
      </c>
    </row>
    <row r="16" spans="1:12" x14ac:dyDescent="0.2">
      <c r="C16" t="s">
        <v>20</v>
      </c>
      <c r="E16">
        <v>1095</v>
      </c>
      <c r="F16" t="s">
        <v>9</v>
      </c>
      <c r="G16">
        <v>0</v>
      </c>
      <c r="H16">
        <v>0.4</v>
      </c>
      <c r="I16">
        <f t="shared" ref="I16:I20" si="0">G16+H16</f>
        <v>0.4</v>
      </c>
      <c r="J16">
        <v>0.4</v>
      </c>
      <c r="K16">
        <f t="shared" ref="K16:K19" si="1">I16+J16</f>
        <v>0.8</v>
      </c>
      <c r="L16">
        <f t="shared" ref="L16:L20" si="2">E16*K16</f>
        <v>876</v>
      </c>
    </row>
    <row r="17" spans="1:13" x14ac:dyDescent="0.2">
      <c r="C17" t="s">
        <v>21</v>
      </c>
      <c r="E17">
        <v>2319</v>
      </c>
      <c r="F17" t="s">
        <v>9</v>
      </c>
      <c r="G17">
        <f>0.11</f>
        <v>0.11</v>
      </c>
      <c r="H17">
        <v>0.4</v>
      </c>
      <c r="I17">
        <f t="shared" si="0"/>
        <v>0.51</v>
      </c>
      <c r="J17">
        <v>0.4</v>
      </c>
      <c r="K17">
        <f t="shared" si="1"/>
        <v>0.91</v>
      </c>
      <c r="L17">
        <f t="shared" si="2"/>
        <v>2110.29</v>
      </c>
    </row>
    <row r="18" spans="1:13" x14ac:dyDescent="0.2">
      <c r="C18" t="s">
        <v>68</v>
      </c>
      <c r="E18">
        <v>4274</v>
      </c>
      <c r="F18" t="s">
        <v>9</v>
      </c>
      <c r="G18">
        <f>0.125</f>
        <v>0.125</v>
      </c>
      <c r="H18">
        <v>0.4</v>
      </c>
      <c r="I18">
        <f t="shared" si="0"/>
        <v>0.52500000000000002</v>
      </c>
      <c r="J18">
        <v>0.4</v>
      </c>
      <c r="K18">
        <f t="shared" si="1"/>
        <v>0.92500000000000004</v>
      </c>
      <c r="L18">
        <f t="shared" si="2"/>
        <v>3953.4500000000003</v>
      </c>
    </row>
    <row r="19" spans="1:13" x14ac:dyDescent="0.2">
      <c r="C19" t="s">
        <v>69</v>
      </c>
      <c r="E19">
        <v>212</v>
      </c>
      <c r="F19" t="s">
        <v>9</v>
      </c>
      <c r="G19">
        <f>0.16</f>
        <v>0.16</v>
      </c>
      <c r="H19">
        <v>0.4</v>
      </c>
      <c r="I19">
        <f t="shared" si="0"/>
        <v>0.56000000000000005</v>
      </c>
      <c r="J19">
        <v>0.4</v>
      </c>
      <c r="K19">
        <f t="shared" si="1"/>
        <v>0.96000000000000008</v>
      </c>
      <c r="L19">
        <f t="shared" si="2"/>
        <v>203.52</v>
      </c>
    </row>
    <row r="20" spans="1:13" x14ac:dyDescent="0.2">
      <c r="C20" t="s">
        <v>70</v>
      </c>
      <c r="E20">
        <v>34</v>
      </c>
      <c r="F20" t="s">
        <v>9</v>
      </c>
      <c r="G20">
        <v>0</v>
      </c>
      <c r="H20">
        <v>0</v>
      </c>
      <c r="I20">
        <f t="shared" si="0"/>
        <v>0</v>
      </c>
      <c r="J20">
        <v>0.4</v>
      </c>
      <c r="K20">
        <v>0</v>
      </c>
      <c r="L20">
        <f t="shared" si="2"/>
        <v>0</v>
      </c>
    </row>
    <row r="21" spans="1:13" x14ac:dyDescent="0.2">
      <c r="C21" t="s">
        <v>10</v>
      </c>
      <c r="E21">
        <f>SUM(E15:E20)</f>
        <v>21477</v>
      </c>
      <c r="F21" t="s">
        <v>9</v>
      </c>
      <c r="L21" s="39">
        <f>SUM(L15:L20)</f>
        <v>17977.660000000003</v>
      </c>
      <c r="M21" s="41" t="s">
        <v>83</v>
      </c>
    </row>
    <row r="22" spans="1:13" x14ac:dyDescent="0.2">
      <c r="C22" s="41" t="s">
        <v>81</v>
      </c>
      <c r="E22" s="130">
        <v>8733</v>
      </c>
      <c r="G22">
        <v>0</v>
      </c>
      <c r="H22">
        <v>0.4</v>
      </c>
      <c r="I22">
        <f>G22+H22</f>
        <v>0.4</v>
      </c>
      <c r="J22">
        <v>0.4</v>
      </c>
      <c r="K22">
        <f>I22+J22</f>
        <v>0.8</v>
      </c>
      <c r="L22">
        <f>E22*K22</f>
        <v>6986.4000000000005</v>
      </c>
      <c r="M22" s="41" t="s">
        <v>82</v>
      </c>
    </row>
    <row r="23" spans="1:13" x14ac:dyDescent="0.2">
      <c r="L23" s="42">
        <f>L21+L22</f>
        <v>24964.060000000005</v>
      </c>
    </row>
    <row r="25" spans="1:13" x14ac:dyDescent="0.2">
      <c r="A25" s="41" t="s">
        <v>230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992BD-300F-434D-BCF1-5560BC7F889C}">
  <sheetPr>
    <pageSetUpPr fitToPage="1"/>
  </sheetPr>
  <dimension ref="A1:BQ120"/>
  <sheetViews>
    <sheetView tabSelected="1" view="pageBreakPreview" zoomScale="89" zoomScaleNormal="89" zoomScaleSheetLayoutView="89" workbookViewId="0">
      <pane xSplit="11" ySplit="5" topLeftCell="AG74" activePane="bottomRight" state="frozen"/>
      <selection pane="topRight" activeCell="K1" sqref="K1"/>
      <selection pane="bottomLeft" activeCell="A6" sqref="A6"/>
      <selection pane="bottomRight" sqref="A1:BO99"/>
    </sheetView>
  </sheetViews>
  <sheetFormatPr defaultColWidth="8.85546875" defaultRowHeight="12.75" x14ac:dyDescent="0.2"/>
  <cols>
    <col min="1" max="1" width="4.140625" style="7" customWidth="1"/>
    <col min="2" max="2" width="33.7109375" style="14" bestFit="1" customWidth="1"/>
    <col min="3" max="3" width="7.42578125" style="7" customWidth="1"/>
    <col min="4" max="4" width="9.42578125" style="7" bestFit="1" customWidth="1"/>
    <col min="5" max="5" width="7.5703125" style="7" hidden="1" customWidth="1"/>
    <col min="6" max="6" width="7.140625" style="7" customWidth="1"/>
    <col min="7" max="7" width="5.28515625" style="7" bestFit="1" customWidth="1"/>
    <col min="8" max="8" width="6.28515625" style="7" bestFit="1" customWidth="1"/>
    <col min="9" max="9" width="6.7109375" style="7" bestFit="1" customWidth="1"/>
    <col min="10" max="10" width="6.28515625" style="7" bestFit="1" customWidth="1"/>
    <col min="11" max="11" width="8.28515625" style="7" bestFit="1" customWidth="1"/>
    <col min="12" max="12" width="7.85546875" style="7" bestFit="1" customWidth="1"/>
    <col min="13" max="13" width="5" style="7" bestFit="1" customWidth="1"/>
    <col min="14" max="14" width="5.28515625" style="7" bestFit="1" customWidth="1"/>
    <col min="15" max="15" width="5.140625" style="7" bestFit="1" customWidth="1"/>
    <col min="16" max="16" width="5.42578125" style="7" bestFit="1" customWidth="1"/>
    <col min="17" max="19" width="3.42578125" style="7" bestFit="1" customWidth="1"/>
    <col min="20" max="21" width="2.5703125" style="7" bestFit="1" customWidth="1"/>
    <col min="22" max="24" width="3.42578125" style="7" bestFit="1" customWidth="1"/>
    <col min="25" max="25" width="2.5703125" style="7" bestFit="1" customWidth="1"/>
    <col min="26" max="26" width="3.42578125" style="7" bestFit="1" customWidth="1"/>
    <col min="27" max="27" width="6.5703125" style="7" bestFit="1" customWidth="1"/>
    <col min="28" max="28" width="3.28515625" style="7" customWidth="1"/>
    <col min="29" max="29" width="2.5703125" style="7" customWidth="1"/>
    <col min="30" max="30" width="6.5703125" style="7" customWidth="1"/>
    <col min="31" max="31" width="5.7109375" style="7" customWidth="1"/>
    <col min="32" max="32" width="5.7109375" style="7" bestFit="1" customWidth="1"/>
    <col min="33" max="33" width="6.5703125" style="7" customWidth="1"/>
    <col min="34" max="34" width="5.7109375" style="7" customWidth="1"/>
    <col min="35" max="35" width="5.7109375" style="7" bestFit="1" customWidth="1"/>
    <col min="36" max="36" width="4.7109375" style="7" bestFit="1" customWidth="1"/>
    <col min="37" max="37" width="6.5703125" style="7" bestFit="1" customWidth="1"/>
    <col min="38" max="38" width="5.7109375" style="7" bestFit="1" customWidth="1"/>
    <col min="39" max="39" width="6.5703125" style="7" bestFit="1" customWidth="1"/>
    <col min="40" max="40" width="5.7109375" style="7" bestFit="1" customWidth="1"/>
    <col min="41" max="41" width="4.7109375" style="7" bestFit="1" customWidth="1"/>
    <col min="42" max="42" width="6.7109375" style="7" bestFit="1" customWidth="1"/>
    <col min="43" max="43" width="4.28515625" style="7" bestFit="1" customWidth="1"/>
    <col min="44" max="44" width="3.42578125" style="7" bestFit="1" customWidth="1"/>
    <col min="45" max="45" width="2.5703125" style="7" bestFit="1" customWidth="1"/>
    <col min="46" max="48" width="3.42578125" style="7" bestFit="1" customWidth="1"/>
    <col min="49" max="49" width="5.28515625" style="7" bestFit="1" customWidth="1"/>
    <col min="50" max="50" width="5.140625" style="7" bestFit="1" customWidth="1"/>
    <col min="51" max="51" width="7.5703125" style="7" customWidth="1"/>
    <col min="52" max="52" width="5.5703125" style="7" customWidth="1"/>
    <col min="53" max="53" width="5.7109375" style="7" customWidth="1"/>
    <col min="54" max="55" width="4.28515625" style="7" bestFit="1" customWidth="1"/>
    <col min="56" max="56" width="3.42578125" style="7" bestFit="1" customWidth="1"/>
    <col min="57" max="57" width="3.85546875" style="7" bestFit="1" customWidth="1"/>
    <col min="58" max="58" width="4.85546875" style="7" bestFit="1" customWidth="1"/>
    <col min="59" max="60" width="3.85546875" style="7" bestFit="1" customWidth="1"/>
    <col min="61" max="61" width="4.85546875" style="10" bestFit="1" customWidth="1"/>
    <col min="62" max="62" width="3.85546875" style="10" bestFit="1" customWidth="1"/>
    <col min="63" max="63" width="3" style="10" bestFit="1" customWidth="1"/>
    <col min="64" max="64" width="3.85546875" style="10" bestFit="1" customWidth="1"/>
    <col min="65" max="65" width="7.7109375" style="10" customWidth="1"/>
    <col min="66" max="66" width="5.140625" style="7" bestFit="1" customWidth="1"/>
    <col min="67" max="67" width="4.42578125" style="7" bestFit="1" customWidth="1"/>
    <col min="68" max="68" width="11.5703125" style="7" bestFit="1" customWidth="1"/>
    <col min="69" max="69" width="14.85546875" style="7" customWidth="1"/>
    <col min="70" max="16384" width="8.85546875" style="7"/>
  </cols>
  <sheetData>
    <row r="1" spans="1:69" s="1" customFormat="1" ht="29.45" customHeight="1" thickBot="1" x14ac:dyDescent="0.25">
      <c r="A1" s="189" t="s">
        <v>18</v>
      </c>
      <c r="B1" s="201" t="s">
        <v>24</v>
      </c>
      <c r="C1" s="201" t="s">
        <v>231</v>
      </c>
      <c r="D1" s="191" t="s">
        <v>8</v>
      </c>
      <c r="E1" s="201" t="s">
        <v>76</v>
      </c>
      <c r="F1" s="176" t="s">
        <v>4</v>
      </c>
      <c r="G1" s="187"/>
      <c r="H1" s="187"/>
      <c r="I1" s="187"/>
      <c r="J1" s="177"/>
      <c r="K1" s="189" t="s">
        <v>26</v>
      </c>
      <c r="L1" s="9"/>
      <c r="M1" s="178" t="s">
        <v>35</v>
      </c>
      <c r="N1" s="182"/>
      <c r="O1" s="182"/>
      <c r="P1" s="179"/>
      <c r="Q1" s="22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76" t="s">
        <v>36</v>
      </c>
      <c r="BA1" s="177"/>
      <c r="BB1" s="178" t="s">
        <v>37</v>
      </c>
      <c r="BC1" s="179"/>
      <c r="BD1" s="178" t="s">
        <v>38</v>
      </c>
      <c r="BE1" s="182"/>
      <c r="BF1" s="182"/>
      <c r="BG1" s="182"/>
      <c r="BH1" s="179"/>
      <c r="BI1" s="173" t="s">
        <v>74</v>
      </c>
      <c r="BJ1" s="173"/>
      <c r="BK1" s="173"/>
      <c r="BL1" s="173"/>
      <c r="BM1" s="164" t="s">
        <v>75</v>
      </c>
      <c r="BN1" s="182" t="s">
        <v>13</v>
      </c>
      <c r="BO1" s="179"/>
      <c r="BQ1" s="195"/>
    </row>
    <row r="2" spans="1:69" s="1" customFormat="1" ht="71.45" customHeight="1" thickBot="1" x14ac:dyDescent="0.25">
      <c r="A2" s="204"/>
      <c r="B2" s="202"/>
      <c r="C2" s="202"/>
      <c r="D2" s="192"/>
      <c r="E2" s="202"/>
      <c r="F2" s="189" t="s">
        <v>2</v>
      </c>
      <c r="G2" s="189" t="s">
        <v>1</v>
      </c>
      <c r="H2" s="189" t="s">
        <v>3</v>
      </c>
      <c r="I2" s="189" t="s">
        <v>39</v>
      </c>
      <c r="J2" s="189" t="s">
        <v>66</v>
      </c>
      <c r="K2" s="190"/>
      <c r="L2" s="110" t="s">
        <v>71</v>
      </c>
      <c r="M2" s="189" t="s">
        <v>6</v>
      </c>
      <c r="N2" s="189" t="s">
        <v>7</v>
      </c>
      <c r="O2" s="189" t="s">
        <v>22</v>
      </c>
      <c r="P2" s="196" t="s">
        <v>16</v>
      </c>
      <c r="Q2" s="184" t="s">
        <v>23</v>
      </c>
      <c r="R2" s="185"/>
      <c r="S2" s="185"/>
      <c r="T2" s="185"/>
      <c r="U2" s="186"/>
      <c r="V2" s="176" t="s">
        <v>27</v>
      </c>
      <c r="W2" s="187"/>
      <c r="X2" s="187"/>
      <c r="Y2" s="187"/>
      <c r="Z2" s="177"/>
      <c r="AA2" s="145" t="s">
        <v>28</v>
      </c>
      <c r="AB2" s="212" t="s">
        <v>52</v>
      </c>
      <c r="AC2" s="213"/>
      <c r="AD2" s="176" t="s">
        <v>29</v>
      </c>
      <c r="AE2" s="177"/>
      <c r="AF2" s="176" t="s">
        <v>53</v>
      </c>
      <c r="AG2" s="187"/>
      <c r="AH2" s="187"/>
      <c r="AI2" s="187"/>
      <c r="AJ2" s="177"/>
      <c r="AK2" s="176" t="s">
        <v>54</v>
      </c>
      <c r="AL2" s="177"/>
      <c r="AM2" s="184" t="s">
        <v>30</v>
      </c>
      <c r="AN2" s="185"/>
      <c r="AO2" s="186"/>
      <c r="AP2" s="24" t="s">
        <v>31</v>
      </c>
      <c r="AQ2" s="24" t="s">
        <v>40</v>
      </c>
      <c r="AR2" s="176" t="s">
        <v>32</v>
      </c>
      <c r="AS2" s="187"/>
      <c r="AT2" s="177"/>
      <c r="AU2" s="176" t="s">
        <v>57</v>
      </c>
      <c r="AV2" s="177"/>
      <c r="AW2" s="145" t="s">
        <v>228</v>
      </c>
      <c r="AX2" s="24" t="s">
        <v>150</v>
      </c>
      <c r="AY2" s="24" t="s">
        <v>33</v>
      </c>
      <c r="AZ2" s="23" t="s">
        <v>72</v>
      </c>
      <c r="BA2" s="23" t="s">
        <v>73</v>
      </c>
      <c r="BB2" s="180"/>
      <c r="BC2" s="181"/>
      <c r="BD2" s="180"/>
      <c r="BE2" s="183"/>
      <c r="BF2" s="183"/>
      <c r="BG2" s="183"/>
      <c r="BH2" s="181"/>
      <c r="BI2" s="12">
        <v>125</v>
      </c>
      <c r="BJ2" s="12">
        <v>110</v>
      </c>
      <c r="BK2" s="12">
        <v>90</v>
      </c>
      <c r="BL2" s="32">
        <v>63</v>
      </c>
      <c r="BM2" s="34">
        <v>125</v>
      </c>
      <c r="BN2" s="183"/>
      <c r="BO2" s="181"/>
      <c r="BQ2" s="195"/>
    </row>
    <row r="3" spans="1:69" s="1" customFormat="1" ht="17.25" customHeight="1" thickBot="1" x14ac:dyDescent="0.25">
      <c r="A3" s="190"/>
      <c r="B3" s="203"/>
      <c r="C3" s="203"/>
      <c r="D3" s="193"/>
      <c r="E3" s="203"/>
      <c r="F3" s="190"/>
      <c r="G3" s="190"/>
      <c r="H3" s="190"/>
      <c r="I3" s="190"/>
      <c r="J3" s="190"/>
      <c r="K3" s="24" t="s">
        <v>42</v>
      </c>
      <c r="L3" s="24" t="s">
        <v>43</v>
      </c>
      <c r="M3" s="190"/>
      <c r="N3" s="190"/>
      <c r="O3" s="190"/>
      <c r="P3" s="197"/>
      <c r="Q3" s="4">
        <v>160</v>
      </c>
      <c r="R3" s="3">
        <v>125</v>
      </c>
      <c r="S3" s="3">
        <v>110</v>
      </c>
      <c r="T3" s="3">
        <v>90</v>
      </c>
      <c r="U3" s="6">
        <v>63</v>
      </c>
      <c r="V3" s="3">
        <v>160</v>
      </c>
      <c r="W3" s="3">
        <v>125</v>
      </c>
      <c r="X3" s="3">
        <v>110</v>
      </c>
      <c r="Y3" s="3">
        <v>90</v>
      </c>
      <c r="Z3" s="6">
        <v>63</v>
      </c>
      <c r="AA3" s="8" t="s">
        <v>95</v>
      </c>
      <c r="AB3" s="8">
        <v>90</v>
      </c>
      <c r="AC3" s="8">
        <v>63</v>
      </c>
      <c r="AD3" s="8" t="s">
        <v>67</v>
      </c>
      <c r="AE3" s="8" t="s">
        <v>92</v>
      </c>
      <c r="AF3" s="8" t="s">
        <v>92</v>
      </c>
      <c r="AG3" s="8" t="s">
        <v>65</v>
      </c>
      <c r="AH3" s="8" t="s">
        <v>17</v>
      </c>
      <c r="AI3" s="8" t="s">
        <v>12</v>
      </c>
      <c r="AJ3" s="8" t="s">
        <v>11</v>
      </c>
      <c r="AK3" s="8" t="s">
        <v>67</v>
      </c>
      <c r="AL3" s="8" t="s">
        <v>92</v>
      </c>
      <c r="AM3" s="8" t="s">
        <v>65</v>
      </c>
      <c r="AN3" s="8" t="s">
        <v>17</v>
      </c>
      <c r="AO3" s="8" t="s">
        <v>11</v>
      </c>
      <c r="AP3" s="8">
        <v>110</v>
      </c>
      <c r="AQ3" s="6" t="s">
        <v>42</v>
      </c>
      <c r="AR3" s="21">
        <v>110</v>
      </c>
      <c r="AS3" s="8">
        <v>90</v>
      </c>
      <c r="AT3" s="8">
        <v>63</v>
      </c>
      <c r="AU3" s="21">
        <v>160</v>
      </c>
      <c r="AV3" s="8">
        <v>125</v>
      </c>
      <c r="AW3" s="6">
        <v>125</v>
      </c>
      <c r="AX3" s="6" t="s">
        <v>42</v>
      </c>
      <c r="AY3" s="6">
        <v>63</v>
      </c>
      <c r="AZ3" s="8" t="s">
        <v>25</v>
      </c>
      <c r="BA3" s="6" t="s">
        <v>41</v>
      </c>
      <c r="BB3" s="21">
        <v>250</v>
      </c>
      <c r="BC3" s="8">
        <v>200</v>
      </c>
      <c r="BD3" s="8">
        <v>315</v>
      </c>
      <c r="BE3" s="8">
        <v>280</v>
      </c>
      <c r="BF3" s="8">
        <v>250</v>
      </c>
      <c r="BG3" s="8">
        <v>225</v>
      </c>
      <c r="BH3" s="8">
        <v>200</v>
      </c>
      <c r="BI3" s="12" t="s">
        <v>25</v>
      </c>
      <c r="BJ3" s="12" t="s">
        <v>25</v>
      </c>
      <c r="BK3" s="12" t="s">
        <v>25</v>
      </c>
      <c r="BL3" s="32" t="s">
        <v>41</v>
      </c>
      <c r="BM3" s="34">
        <v>280</v>
      </c>
      <c r="BN3" s="5" t="s">
        <v>14</v>
      </c>
      <c r="BO3" s="6" t="s">
        <v>15</v>
      </c>
      <c r="BQ3" s="195"/>
    </row>
    <row r="4" spans="1:69" s="1" customFormat="1" ht="17.25" customHeight="1" thickBot="1" x14ac:dyDescent="0.25">
      <c r="A4" s="113">
        <v>0</v>
      </c>
      <c r="B4" s="111">
        <f>A4+1</f>
        <v>1</v>
      </c>
      <c r="C4" s="111"/>
      <c r="D4" s="111">
        <f>B4+1</f>
        <v>2</v>
      </c>
      <c r="E4" s="111">
        <f t="shared" ref="E4:I4" si="0">D4+1</f>
        <v>3</v>
      </c>
      <c r="F4" s="111">
        <f t="shared" si="0"/>
        <v>4</v>
      </c>
      <c r="G4" s="111">
        <f t="shared" si="0"/>
        <v>5</v>
      </c>
      <c r="H4" s="111">
        <f t="shared" si="0"/>
        <v>6</v>
      </c>
      <c r="I4" s="111">
        <f t="shared" si="0"/>
        <v>7</v>
      </c>
      <c r="J4" s="112">
        <f>I4+1</f>
        <v>8</v>
      </c>
      <c r="K4" s="109">
        <f t="shared" ref="K4:AN4" si="1">J4+1</f>
        <v>9</v>
      </c>
      <c r="L4" s="109">
        <f t="shared" si="1"/>
        <v>10</v>
      </c>
      <c r="M4" s="102">
        <f t="shared" si="1"/>
        <v>11</v>
      </c>
      <c r="N4" s="104">
        <f t="shared" si="1"/>
        <v>12</v>
      </c>
      <c r="O4" s="104">
        <f t="shared" si="1"/>
        <v>13</v>
      </c>
      <c r="P4" s="103">
        <f t="shared" si="1"/>
        <v>14</v>
      </c>
      <c r="Q4" s="102">
        <f t="shared" si="1"/>
        <v>15</v>
      </c>
      <c r="R4" s="104">
        <f t="shared" si="1"/>
        <v>16</v>
      </c>
      <c r="S4" s="104">
        <f t="shared" si="1"/>
        <v>17</v>
      </c>
      <c r="T4" s="104">
        <f t="shared" si="1"/>
        <v>18</v>
      </c>
      <c r="U4" s="103">
        <f t="shared" si="1"/>
        <v>19</v>
      </c>
      <c r="V4" s="102">
        <f t="shared" si="1"/>
        <v>20</v>
      </c>
      <c r="W4" s="104">
        <f t="shared" si="1"/>
        <v>21</v>
      </c>
      <c r="X4" s="104">
        <f t="shared" si="1"/>
        <v>22</v>
      </c>
      <c r="Y4" s="104">
        <f t="shared" si="1"/>
        <v>23</v>
      </c>
      <c r="Z4" s="103">
        <f t="shared" si="1"/>
        <v>24</v>
      </c>
      <c r="AA4" s="109">
        <f t="shared" si="1"/>
        <v>25</v>
      </c>
      <c r="AB4" s="102">
        <f t="shared" si="1"/>
        <v>26</v>
      </c>
      <c r="AC4" s="103">
        <f t="shared" si="1"/>
        <v>27</v>
      </c>
      <c r="AD4" s="102">
        <f t="shared" si="1"/>
        <v>28</v>
      </c>
      <c r="AE4" s="103">
        <f t="shared" si="1"/>
        <v>29</v>
      </c>
      <c r="AF4" s="102">
        <f t="shared" si="1"/>
        <v>30</v>
      </c>
      <c r="AG4" s="104">
        <f t="shared" si="1"/>
        <v>31</v>
      </c>
      <c r="AH4" s="104">
        <f t="shared" si="1"/>
        <v>32</v>
      </c>
      <c r="AI4" s="104">
        <f t="shared" si="1"/>
        <v>33</v>
      </c>
      <c r="AJ4" s="103">
        <f t="shared" si="1"/>
        <v>34</v>
      </c>
      <c r="AK4" s="102">
        <f t="shared" si="1"/>
        <v>35</v>
      </c>
      <c r="AL4" s="103">
        <f t="shared" si="1"/>
        <v>36</v>
      </c>
      <c r="AM4" s="102">
        <f t="shared" si="1"/>
        <v>37</v>
      </c>
      <c r="AN4" s="104">
        <f t="shared" si="1"/>
        <v>38</v>
      </c>
      <c r="AO4" s="104">
        <f t="shared" ref="AO4" si="2">AN4+1</f>
        <v>39</v>
      </c>
      <c r="AP4" s="104">
        <f t="shared" ref="AP4" si="3">AO4+1</f>
        <v>40</v>
      </c>
      <c r="AQ4" s="104">
        <f t="shared" ref="AQ4" si="4">AP4+1</f>
        <v>41</v>
      </c>
      <c r="AR4" s="104">
        <f t="shared" ref="AR4" si="5">AQ4+1</f>
        <v>42</v>
      </c>
      <c r="AS4" s="104">
        <f t="shared" ref="AS4" si="6">AR4+1</f>
        <v>43</v>
      </c>
      <c r="AT4" s="104">
        <f t="shared" ref="AT4" si="7">AS4+1</f>
        <v>44</v>
      </c>
      <c r="AU4" s="104">
        <f t="shared" ref="AU4" si="8">AT4+1</f>
        <v>45</v>
      </c>
      <c r="AV4" s="104">
        <f t="shared" ref="AV4" si="9">AU4+1</f>
        <v>46</v>
      </c>
      <c r="AW4" s="104">
        <f t="shared" ref="AW4" si="10">AV4+1</f>
        <v>47</v>
      </c>
      <c r="AX4" s="104">
        <f t="shared" ref="AX4" si="11">AW4+1</f>
        <v>48</v>
      </c>
      <c r="AY4" s="104">
        <f t="shared" ref="AY4" si="12">AX4+1</f>
        <v>49</v>
      </c>
      <c r="AZ4" s="104">
        <f t="shared" ref="AZ4" si="13">AY4+1</f>
        <v>50</v>
      </c>
      <c r="BA4" s="104">
        <f t="shared" ref="BA4" si="14">AZ4+1</f>
        <v>51</v>
      </c>
      <c r="BB4" s="104">
        <f t="shared" ref="BB4" si="15">BA4+1</f>
        <v>52</v>
      </c>
      <c r="BC4" s="104">
        <f t="shared" ref="BC4" si="16">BB4+1</f>
        <v>53</v>
      </c>
      <c r="BD4" s="104">
        <f t="shared" ref="BD4" si="17">BC4+1</f>
        <v>54</v>
      </c>
      <c r="BE4" s="104">
        <f t="shared" ref="BE4" si="18">BD4+1</f>
        <v>55</v>
      </c>
      <c r="BF4" s="104">
        <f t="shared" ref="BF4" si="19">BE4+1</f>
        <v>56</v>
      </c>
      <c r="BG4" s="104">
        <f t="shared" ref="BG4" si="20">BF4+1</f>
        <v>57</v>
      </c>
      <c r="BH4" s="104">
        <f t="shared" ref="BH4" si="21">BG4+1</f>
        <v>58</v>
      </c>
      <c r="BI4" s="104">
        <f t="shared" ref="BI4" si="22">BH4+1</f>
        <v>59</v>
      </c>
      <c r="BJ4" s="104">
        <f t="shared" ref="BJ4" si="23">BI4+1</f>
        <v>60</v>
      </c>
      <c r="BK4" s="104">
        <f t="shared" ref="BK4" si="24">BJ4+1</f>
        <v>61</v>
      </c>
      <c r="BL4" s="104">
        <f t="shared" ref="BL4" si="25">BK4+1</f>
        <v>62</v>
      </c>
      <c r="BM4" s="104">
        <f t="shared" ref="BM4" si="26">BL4+1</f>
        <v>63</v>
      </c>
      <c r="BN4" s="104">
        <f t="shared" ref="BN4" si="27">BM4+1</f>
        <v>64</v>
      </c>
      <c r="BO4" s="104">
        <f t="shared" ref="BO4" si="28">BN4+1</f>
        <v>65</v>
      </c>
      <c r="BQ4" s="2"/>
    </row>
    <row r="5" spans="1:69" ht="13.5" thickBot="1" x14ac:dyDescent="0.25">
      <c r="A5" s="198" t="s">
        <v>85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200"/>
    </row>
    <row r="6" spans="1:69" s="15" customFormat="1" ht="15" customHeight="1" x14ac:dyDescent="0.2">
      <c r="A6" s="44">
        <v>1</v>
      </c>
      <c r="B6" s="45" t="s">
        <v>88</v>
      </c>
      <c r="C6" s="119"/>
      <c r="D6" s="46" t="s">
        <v>86</v>
      </c>
      <c r="E6" s="47" t="s">
        <v>87</v>
      </c>
      <c r="F6" s="44"/>
      <c r="G6" s="44"/>
      <c r="H6" s="44"/>
      <c r="I6" s="44"/>
      <c r="J6" s="44">
        <v>90</v>
      </c>
      <c r="K6" s="44"/>
      <c r="L6" s="48"/>
      <c r="M6" s="49"/>
      <c r="N6" s="50"/>
      <c r="O6" s="50"/>
      <c r="P6" s="51">
        <f>J6</f>
        <v>90</v>
      </c>
      <c r="Q6" s="54">
        <v>1</v>
      </c>
      <c r="R6" s="55"/>
      <c r="S6" s="114"/>
      <c r="T6" s="55"/>
      <c r="U6" s="56"/>
      <c r="V6" s="52">
        <v>2</v>
      </c>
      <c r="W6" s="50"/>
      <c r="X6" s="50"/>
      <c r="Y6" s="50"/>
      <c r="Z6" s="51"/>
      <c r="AA6" s="48"/>
      <c r="AB6" s="54"/>
      <c r="AC6" s="56"/>
      <c r="AD6" s="54"/>
      <c r="AE6" s="56"/>
      <c r="AF6" s="52"/>
      <c r="AG6" s="50"/>
      <c r="AH6" s="50"/>
      <c r="AI6" s="50"/>
      <c r="AJ6" s="51"/>
      <c r="AK6" s="54"/>
      <c r="AL6" s="116"/>
      <c r="AM6" s="54"/>
      <c r="AN6" s="52"/>
      <c r="AO6" s="51"/>
      <c r="AP6" s="48"/>
      <c r="AQ6" s="44"/>
      <c r="AR6" s="54"/>
      <c r="AS6" s="55"/>
      <c r="AT6" s="56"/>
      <c r="AU6" s="118">
        <v>1</v>
      </c>
      <c r="AV6" s="56"/>
      <c r="AW6" s="48"/>
      <c r="AX6" s="119"/>
      <c r="AY6" s="86"/>
      <c r="AZ6" s="57"/>
      <c r="BA6" s="58"/>
      <c r="BB6" s="54"/>
      <c r="BC6" s="56"/>
      <c r="BD6" s="52"/>
      <c r="BE6" s="50"/>
      <c r="BF6" s="50"/>
      <c r="BG6" s="50"/>
      <c r="BH6" s="51"/>
      <c r="BI6" s="59"/>
      <c r="BJ6" s="59"/>
      <c r="BK6" s="59"/>
      <c r="BL6" s="60"/>
      <c r="BM6" s="165"/>
      <c r="BN6" s="54"/>
      <c r="BO6" s="116">
        <v>1</v>
      </c>
    </row>
    <row r="7" spans="1:69" s="15" customFormat="1" ht="17.25" customHeight="1" x14ac:dyDescent="0.2">
      <c r="A7" s="61">
        <v>2</v>
      </c>
      <c r="B7" s="62" t="s">
        <v>109</v>
      </c>
      <c r="C7" s="153">
        <v>3</v>
      </c>
      <c r="D7" s="63" t="s">
        <v>115</v>
      </c>
      <c r="E7" s="64" t="s">
        <v>116</v>
      </c>
      <c r="F7" s="61">
        <v>63</v>
      </c>
      <c r="G7" s="61"/>
      <c r="H7" s="61"/>
      <c r="I7" s="61"/>
      <c r="J7" s="61"/>
      <c r="K7" s="61"/>
      <c r="L7" s="65"/>
      <c r="M7" s="66"/>
      <c r="N7" s="67"/>
      <c r="O7" s="67">
        <v>63</v>
      </c>
      <c r="P7" s="68"/>
      <c r="Q7" s="72"/>
      <c r="R7" s="70"/>
      <c r="S7" s="70"/>
      <c r="T7" s="70"/>
      <c r="U7" s="73"/>
      <c r="V7" s="69"/>
      <c r="W7" s="70"/>
      <c r="X7" s="70"/>
      <c r="Y7" s="70"/>
      <c r="Z7" s="73"/>
      <c r="AA7" s="65"/>
      <c r="AB7" s="72"/>
      <c r="AC7" s="73"/>
      <c r="AD7" s="72"/>
      <c r="AE7" s="73"/>
      <c r="AF7" s="69"/>
      <c r="AG7" s="70"/>
      <c r="AH7" s="70"/>
      <c r="AI7" s="70"/>
      <c r="AJ7" s="73"/>
      <c r="AK7" s="72"/>
      <c r="AL7" s="73"/>
      <c r="AM7" s="72"/>
      <c r="AN7" s="69"/>
      <c r="AO7" s="73"/>
      <c r="AP7" s="65"/>
      <c r="AQ7" s="61"/>
      <c r="AR7" s="72"/>
      <c r="AS7" s="70"/>
      <c r="AT7" s="73">
        <v>4</v>
      </c>
      <c r="AU7" s="69"/>
      <c r="AV7" s="73"/>
      <c r="AW7" s="65"/>
      <c r="AX7" s="61"/>
      <c r="AY7" s="90">
        <v>1</v>
      </c>
      <c r="AZ7" s="74"/>
      <c r="BA7" s="75"/>
      <c r="BB7" s="72"/>
      <c r="BC7" s="73">
        <v>6</v>
      </c>
      <c r="BD7" s="105"/>
      <c r="BE7" s="74"/>
      <c r="BF7" s="74"/>
      <c r="BG7" s="74"/>
      <c r="BH7" s="75"/>
      <c r="BI7" s="76"/>
      <c r="BJ7" s="76"/>
      <c r="BK7" s="76"/>
      <c r="BL7" s="77"/>
      <c r="BM7" s="166"/>
      <c r="BN7" s="72">
        <v>3</v>
      </c>
      <c r="BO7" s="90">
        <v>4</v>
      </c>
    </row>
    <row r="8" spans="1:69" s="15" customFormat="1" ht="15" customHeight="1" x14ac:dyDescent="0.2">
      <c r="A8" s="44">
        <v>3</v>
      </c>
      <c r="B8" s="81" t="s">
        <v>159</v>
      </c>
      <c r="C8" s="61">
        <v>4</v>
      </c>
      <c r="D8" s="63" t="s">
        <v>170</v>
      </c>
      <c r="E8" s="64" t="s">
        <v>171</v>
      </c>
      <c r="F8" s="61">
        <v>86</v>
      </c>
      <c r="G8" s="61"/>
      <c r="H8" s="61"/>
      <c r="I8" s="61"/>
      <c r="J8" s="61"/>
      <c r="K8" s="61"/>
      <c r="L8" s="65"/>
      <c r="M8" s="72"/>
      <c r="N8" s="70"/>
      <c r="O8" s="70">
        <v>30</v>
      </c>
      <c r="P8" s="73">
        <f>56-9</f>
        <v>47</v>
      </c>
      <c r="Q8" s="72"/>
      <c r="R8" s="70"/>
      <c r="S8" s="70"/>
      <c r="T8" s="70"/>
      <c r="U8" s="73"/>
      <c r="V8" s="69"/>
      <c r="W8" s="70"/>
      <c r="X8" s="70"/>
      <c r="Y8" s="70"/>
      <c r="Z8" s="73"/>
      <c r="AA8" s="65"/>
      <c r="AB8" s="72"/>
      <c r="AC8" s="73"/>
      <c r="AD8" s="72"/>
      <c r="AE8" s="73"/>
      <c r="AF8" s="69"/>
      <c r="AG8" s="70"/>
      <c r="AH8" s="70"/>
      <c r="AI8" s="70"/>
      <c r="AJ8" s="73"/>
      <c r="AK8" s="72"/>
      <c r="AL8" s="90"/>
      <c r="AM8" s="72"/>
      <c r="AN8" s="69"/>
      <c r="AO8" s="73"/>
      <c r="AP8" s="65"/>
      <c r="AQ8" s="61"/>
      <c r="AR8" s="72"/>
      <c r="AS8" s="70"/>
      <c r="AT8" s="73"/>
      <c r="AU8" s="69"/>
      <c r="AV8" s="73"/>
      <c r="AW8" s="65"/>
      <c r="AX8" s="61"/>
      <c r="AY8" s="90">
        <v>1</v>
      </c>
      <c r="AZ8" s="74"/>
      <c r="BA8" s="73">
        <v>9</v>
      </c>
      <c r="BB8" s="72"/>
      <c r="BC8" s="73">
        <f>3*3</f>
        <v>9</v>
      </c>
      <c r="BD8" s="69"/>
      <c r="BE8" s="70"/>
      <c r="BF8" s="70"/>
      <c r="BG8" s="70"/>
      <c r="BH8" s="73"/>
      <c r="BI8" s="82"/>
      <c r="BJ8" s="82"/>
      <c r="BK8" s="82"/>
      <c r="BL8" s="83">
        <f>9</f>
        <v>9</v>
      </c>
      <c r="BM8" s="167"/>
      <c r="BN8" s="72">
        <v>3</v>
      </c>
      <c r="BO8" s="90"/>
    </row>
    <row r="9" spans="1:69" s="15" customFormat="1" ht="15" customHeight="1" x14ac:dyDescent="0.2">
      <c r="A9" s="61">
        <v>4</v>
      </c>
      <c r="B9" s="81" t="s">
        <v>176</v>
      </c>
      <c r="C9" s="61">
        <v>8</v>
      </c>
      <c r="D9" s="63" t="s">
        <v>177</v>
      </c>
      <c r="E9" s="64" t="s">
        <v>178</v>
      </c>
      <c r="F9" s="61">
        <v>263</v>
      </c>
      <c r="G9" s="61"/>
      <c r="H9" s="61"/>
      <c r="I9" s="61"/>
      <c r="J9" s="61"/>
      <c r="K9" s="61"/>
      <c r="L9" s="65"/>
      <c r="M9" s="72"/>
      <c r="N9" s="70">
        <v>9</v>
      </c>
      <c r="O9" s="70">
        <f>263-N9</f>
        <v>254</v>
      </c>
      <c r="P9" s="73"/>
      <c r="Q9" s="72"/>
      <c r="R9" s="70"/>
      <c r="S9" s="70"/>
      <c r="T9" s="70"/>
      <c r="U9" s="73"/>
      <c r="V9" s="69"/>
      <c r="W9" s="70"/>
      <c r="X9" s="70"/>
      <c r="Y9" s="70"/>
      <c r="Z9" s="73">
        <v>3</v>
      </c>
      <c r="AA9" s="65"/>
      <c r="AB9" s="72"/>
      <c r="AC9" s="73"/>
      <c r="AD9" s="72"/>
      <c r="AE9" s="73"/>
      <c r="AF9" s="69"/>
      <c r="AG9" s="70"/>
      <c r="AH9" s="70"/>
      <c r="AI9" s="70"/>
      <c r="AJ9" s="73"/>
      <c r="AK9" s="72"/>
      <c r="AL9" s="90"/>
      <c r="AM9" s="72"/>
      <c r="AN9" s="69"/>
      <c r="AO9" s="73"/>
      <c r="AP9" s="65"/>
      <c r="AQ9" s="61"/>
      <c r="AR9" s="72"/>
      <c r="AS9" s="70"/>
      <c r="AT9" s="73">
        <v>1</v>
      </c>
      <c r="AU9" s="69"/>
      <c r="AV9" s="73"/>
      <c r="AW9" s="65"/>
      <c r="AX9" s="61"/>
      <c r="AY9" s="90">
        <v>1</v>
      </c>
      <c r="AZ9" s="74"/>
      <c r="BA9" s="75"/>
      <c r="BB9" s="72"/>
      <c r="BC9" s="73">
        <f>3*3</f>
        <v>9</v>
      </c>
      <c r="BD9" s="69"/>
      <c r="BE9" s="70"/>
      <c r="BF9" s="70"/>
      <c r="BG9" s="70"/>
      <c r="BH9" s="73"/>
      <c r="BI9" s="82"/>
      <c r="BJ9" s="82"/>
      <c r="BK9" s="82"/>
      <c r="BL9" s="83"/>
      <c r="BM9" s="167"/>
      <c r="BN9" s="72"/>
      <c r="BO9" s="90">
        <v>8</v>
      </c>
    </row>
    <row r="10" spans="1:69" s="15" customFormat="1" ht="15" customHeight="1" x14ac:dyDescent="0.2">
      <c r="A10" s="44">
        <v>5</v>
      </c>
      <c r="B10" s="81" t="s">
        <v>179</v>
      </c>
      <c r="C10" s="61">
        <v>1</v>
      </c>
      <c r="D10" s="63" t="s">
        <v>180</v>
      </c>
      <c r="E10" s="64" t="s">
        <v>181</v>
      </c>
      <c r="F10" s="61">
        <v>4</v>
      </c>
      <c r="G10" s="61"/>
      <c r="H10" s="61"/>
      <c r="I10" s="61"/>
      <c r="J10" s="61"/>
      <c r="K10" s="61"/>
      <c r="L10" s="65"/>
      <c r="M10" s="72"/>
      <c r="N10" s="70"/>
      <c r="O10" s="70"/>
      <c r="P10" s="73">
        <v>4</v>
      </c>
      <c r="Q10" s="72"/>
      <c r="R10" s="70"/>
      <c r="S10" s="70"/>
      <c r="T10" s="70"/>
      <c r="U10" s="73"/>
      <c r="V10" s="69"/>
      <c r="W10" s="70"/>
      <c r="X10" s="70"/>
      <c r="Y10" s="70"/>
      <c r="Z10" s="73"/>
      <c r="AA10" s="65"/>
      <c r="AB10" s="72"/>
      <c r="AC10" s="73"/>
      <c r="AD10" s="72"/>
      <c r="AE10" s="73"/>
      <c r="AF10" s="69"/>
      <c r="AG10" s="70"/>
      <c r="AH10" s="70"/>
      <c r="AI10" s="70"/>
      <c r="AJ10" s="73"/>
      <c r="AK10" s="72"/>
      <c r="AL10" s="90"/>
      <c r="AM10" s="72"/>
      <c r="AN10" s="69"/>
      <c r="AO10" s="73"/>
      <c r="AP10" s="65"/>
      <c r="AQ10" s="61"/>
      <c r="AR10" s="72"/>
      <c r="AS10" s="70"/>
      <c r="AT10" s="73">
        <v>1</v>
      </c>
      <c r="AU10" s="69"/>
      <c r="AV10" s="73"/>
      <c r="AW10" s="65"/>
      <c r="AX10" s="61"/>
      <c r="AY10" s="90">
        <v>1</v>
      </c>
      <c r="AZ10" s="74"/>
      <c r="BA10" s="75"/>
      <c r="BB10" s="72"/>
      <c r="BC10" s="73"/>
      <c r="BD10" s="69"/>
      <c r="BE10" s="70"/>
      <c r="BF10" s="70"/>
      <c r="BG10" s="70"/>
      <c r="BH10" s="73"/>
      <c r="BI10" s="82"/>
      <c r="BJ10" s="82"/>
      <c r="BK10" s="82"/>
      <c r="BL10" s="83"/>
      <c r="BM10" s="167"/>
      <c r="BN10" s="72"/>
      <c r="BO10" s="90">
        <v>2</v>
      </c>
    </row>
    <row r="11" spans="1:69" s="15" customFormat="1" ht="15" customHeight="1" x14ac:dyDescent="0.2">
      <c r="A11" s="61">
        <v>6</v>
      </c>
      <c r="B11" s="81" t="s">
        <v>121</v>
      </c>
      <c r="C11" s="61">
        <v>6</v>
      </c>
      <c r="D11" s="63" t="s">
        <v>202</v>
      </c>
      <c r="E11" s="64" t="s">
        <v>203</v>
      </c>
      <c r="F11" s="61">
        <v>194</v>
      </c>
      <c r="G11" s="61"/>
      <c r="H11" s="61"/>
      <c r="I11" s="61"/>
      <c r="J11" s="61"/>
      <c r="K11" s="61"/>
      <c r="L11" s="65"/>
      <c r="M11" s="72">
        <f>F11-O11</f>
        <v>189</v>
      </c>
      <c r="N11" s="70"/>
      <c r="O11" s="70">
        <v>5</v>
      </c>
      <c r="P11" s="73"/>
      <c r="Q11" s="72"/>
      <c r="R11" s="70"/>
      <c r="S11" s="70"/>
      <c r="T11" s="70"/>
      <c r="U11" s="73"/>
      <c r="V11" s="69"/>
      <c r="W11" s="70"/>
      <c r="X11" s="70"/>
      <c r="Y11" s="70"/>
      <c r="Z11" s="73">
        <v>2</v>
      </c>
      <c r="AA11" s="65"/>
      <c r="AB11" s="72"/>
      <c r="AC11" s="73"/>
      <c r="AD11" s="72"/>
      <c r="AE11" s="73"/>
      <c r="AF11" s="69"/>
      <c r="AG11" s="70"/>
      <c r="AH11" s="70"/>
      <c r="AI11" s="70"/>
      <c r="AJ11" s="73"/>
      <c r="AK11" s="72"/>
      <c r="AL11" s="90"/>
      <c r="AM11" s="72"/>
      <c r="AN11" s="69"/>
      <c r="AO11" s="73"/>
      <c r="AP11" s="65"/>
      <c r="AQ11" s="61"/>
      <c r="AR11" s="72"/>
      <c r="AS11" s="70"/>
      <c r="AT11" s="73">
        <v>4</v>
      </c>
      <c r="AU11" s="69"/>
      <c r="AV11" s="73"/>
      <c r="AW11" s="65"/>
      <c r="AX11" s="61"/>
      <c r="AY11" s="90">
        <v>1</v>
      </c>
      <c r="AZ11" s="74"/>
      <c r="BA11" s="75"/>
      <c r="BB11" s="72"/>
      <c r="BC11" s="73">
        <f>10*3</f>
        <v>30</v>
      </c>
      <c r="BD11" s="69"/>
      <c r="BE11" s="70"/>
      <c r="BF11" s="70"/>
      <c r="BG11" s="70"/>
      <c r="BH11" s="73">
        <f>4+4+4+4+4</f>
        <v>20</v>
      </c>
      <c r="BI11" s="82"/>
      <c r="BJ11" s="82"/>
      <c r="BK11" s="82"/>
      <c r="BL11" s="83"/>
      <c r="BM11" s="167"/>
      <c r="BN11" s="72">
        <v>31</v>
      </c>
      <c r="BO11" s="90"/>
    </row>
    <row r="12" spans="1:69" s="15" customFormat="1" ht="15" customHeight="1" x14ac:dyDescent="0.2">
      <c r="A12" s="44">
        <v>7</v>
      </c>
      <c r="B12" s="81" t="s">
        <v>121</v>
      </c>
      <c r="C12" s="61">
        <v>5</v>
      </c>
      <c r="D12" s="63" t="s">
        <v>204</v>
      </c>
      <c r="E12" s="64" t="s">
        <v>51</v>
      </c>
      <c r="F12" s="61">
        <v>195</v>
      </c>
      <c r="G12" s="61"/>
      <c r="H12" s="61"/>
      <c r="I12" s="61"/>
      <c r="J12" s="61"/>
      <c r="K12" s="61"/>
      <c r="L12" s="65"/>
      <c r="M12" s="72">
        <v>35</v>
      </c>
      <c r="N12" s="70">
        <v>5</v>
      </c>
      <c r="O12" s="70">
        <f>F12-M12-N12</f>
        <v>155</v>
      </c>
      <c r="P12" s="73"/>
      <c r="Q12" s="72"/>
      <c r="R12" s="70"/>
      <c r="S12" s="70"/>
      <c r="T12" s="70"/>
      <c r="U12" s="73"/>
      <c r="V12" s="69"/>
      <c r="W12" s="70"/>
      <c r="X12" s="70"/>
      <c r="Y12" s="70"/>
      <c r="Z12" s="147"/>
      <c r="AA12" s="65"/>
      <c r="AB12" s="72"/>
      <c r="AC12" s="73"/>
      <c r="AD12" s="72"/>
      <c r="AE12" s="73"/>
      <c r="AF12" s="69"/>
      <c r="AG12" s="70"/>
      <c r="AH12" s="70"/>
      <c r="AI12" s="70"/>
      <c r="AJ12" s="73"/>
      <c r="AK12" s="72"/>
      <c r="AL12" s="90"/>
      <c r="AM12" s="72"/>
      <c r="AN12" s="69"/>
      <c r="AO12" s="73"/>
      <c r="AP12" s="65"/>
      <c r="AQ12" s="61"/>
      <c r="AR12" s="72"/>
      <c r="AS12" s="70"/>
      <c r="AT12" s="73">
        <v>16</v>
      </c>
      <c r="AU12" s="69"/>
      <c r="AV12" s="73"/>
      <c r="AW12" s="65"/>
      <c r="AX12" s="61"/>
      <c r="AY12" s="90">
        <v>1</v>
      </c>
      <c r="AZ12" s="74"/>
      <c r="BA12" s="75"/>
      <c r="BB12" s="72"/>
      <c r="BC12" s="73">
        <f>12*3</f>
        <v>36</v>
      </c>
      <c r="BD12" s="69"/>
      <c r="BE12" s="70"/>
      <c r="BF12" s="70"/>
      <c r="BG12" s="70"/>
      <c r="BH12" s="73">
        <f>4.5*5</f>
        <v>22.5</v>
      </c>
      <c r="BI12" s="82"/>
      <c r="BJ12" s="82"/>
      <c r="BK12" s="82"/>
      <c r="BL12" s="83"/>
      <c r="BM12" s="167"/>
      <c r="BN12" s="72"/>
      <c r="BO12" s="90">
        <v>33</v>
      </c>
    </row>
    <row r="13" spans="1:69" s="15" customFormat="1" ht="15" customHeight="1" x14ac:dyDescent="0.2">
      <c r="A13" s="61">
        <v>8</v>
      </c>
      <c r="B13" s="81" t="s">
        <v>206</v>
      </c>
      <c r="C13" s="61">
        <v>2</v>
      </c>
      <c r="D13" s="63" t="s">
        <v>205</v>
      </c>
      <c r="E13" s="64" t="s">
        <v>61</v>
      </c>
      <c r="F13" s="61">
        <v>158</v>
      </c>
      <c r="G13" s="61"/>
      <c r="H13" s="61"/>
      <c r="I13" s="61"/>
      <c r="J13" s="61"/>
      <c r="K13" s="61"/>
      <c r="L13" s="65"/>
      <c r="M13" s="72"/>
      <c r="N13" s="70">
        <v>6</v>
      </c>
      <c r="O13" s="70"/>
      <c r="P13" s="73">
        <v>152</v>
      </c>
      <c r="Q13" s="72"/>
      <c r="R13" s="70"/>
      <c r="S13" s="70"/>
      <c r="T13" s="70"/>
      <c r="U13" s="73"/>
      <c r="V13" s="69"/>
      <c r="W13" s="70"/>
      <c r="X13" s="70"/>
      <c r="Y13" s="70"/>
      <c r="Z13" s="73">
        <v>1</v>
      </c>
      <c r="AA13" s="65"/>
      <c r="AB13" s="72"/>
      <c r="AC13" s="73"/>
      <c r="AD13" s="72"/>
      <c r="AE13" s="73"/>
      <c r="AF13" s="69"/>
      <c r="AG13" s="70"/>
      <c r="AH13" s="70"/>
      <c r="AI13" s="70"/>
      <c r="AJ13" s="73"/>
      <c r="AK13" s="72"/>
      <c r="AL13" s="90"/>
      <c r="AM13" s="72"/>
      <c r="AN13" s="69"/>
      <c r="AO13" s="73"/>
      <c r="AP13" s="65"/>
      <c r="AQ13" s="61"/>
      <c r="AR13" s="72"/>
      <c r="AS13" s="70"/>
      <c r="AT13" s="73">
        <v>8</v>
      </c>
      <c r="AU13" s="69"/>
      <c r="AV13" s="73"/>
      <c r="AW13" s="65"/>
      <c r="AX13" s="61"/>
      <c r="AY13" s="90">
        <v>1</v>
      </c>
      <c r="AZ13" s="74"/>
      <c r="BA13" s="75"/>
      <c r="BB13" s="72"/>
      <c r="BC13" s="73">
        <v>6</v>
      </c>
      <c r="BD13" s="69"/>
      <c r="BE13" s="70"/>
      <c r="BF13" s="70"/>
      <c r="BG13" s="70"/>
      <c r="BH13" s="73"/>
      <c r="BI13" s="82"/>
      <c r="BJ13" s="82"/>
      <c r="BK13" s="82"/>
      <c r="BL13" s="83"/>
      <c r="BM13" s="167"/>
      <c r="BN13" s="72">
        <v>8</v>
      </c>
      <c r="BO13" s="90"/>
    </row>
    <row r="14" spans="1:69" s="15" customFormat="1" ht="15" customHeight="1" x14ac:dyDescent="0.2">
      <c r="A14" s="44">
        <v>9</v>
      </c>
      <c r="B14" s="81" t="s">
        <v>224</v>
      </c>
      <c r="C14" s="61">
        <v>6</v>
      </c>
      <c r="D14" s="63" t="s">
        <v>225</v>
      </c>
      <c r="E14" s="64" t="s">
        <v>226</v>
      </c>
      <c r="F14" s="61">
        <v>563</v>
      </c>
      <c r="G14" s="61"/>
      <c r="H14" s="61"/>
      <c r="I14" s="61"/>
      <c r="J14" s="61"/>
      <c r="K14" s="61"/>
      <c r="L14" s="65"/>
      <c r="M14" s="72"/>
      <c r="N14" s="70"/>
      <c r="O14" s="70"/>
      <c r="P14" s="73">
        <v>563</v>
      </c>
      <c r="Q14" s="72"/>
      <c r="R14" s="70"/>
      <c r="S14" s="70"/>
      <c r="T14" s="70"/>
      <c r="U14" s="73"/>
      <c r="V14" s="69"/>
      <c r="W14" s="70"/>
      <c r="X14" s="70"/>
      <c r="Y14" s="70"/>
      <c r="Z14" s="73">
        <v>6</v>
      </c>
      <c r="AA14" s="65"/>
      <c r="AB14" s="72"/>
      <c r="AC14" s="73"/>
      <c r="AD14" s="72"/>
      <c r="AE14" s="73"/>
      <c r="AF14" s="69"/>
      <c r="AG14" s="70"/>
      <c r="AH14" s="70"/>
      <c r="AI14" s="70"/>
      <c r="AJ14" s="73"/>
      <c r="AK14" s="72"/>
      <c r="AL14" s="90"/>
      <c r="AM14" s="72"/>
      <c r="AN14" s="69"/>
      <c r="AO14" s="73"/>
      <c r="AP14" s="65"/>
      <c r="AQ14" s="61"/>
      <c r="AR14" s="72"/>
      <c r="AS14" s="70"/>
      <c r="AT14" s="73">
        <v>11</v>
      </c>
      <c r="AU14" s="69"/>
      <c r="AV14" s="73"/>
      <c r="AW14" s="65"/>
      <c r="AX14" s="61"/>
      <c r="AY14" s="90">
        <v>1</v>
      </c>
      <c r="AZ14" s="74"/>
      <c r="BA14" s="75">
        <f>7.5</f>
        <v>7.5</v>
      </c>
      <c r="BB14" s="72"/>
      <c r="BC14" s="73"/>
      <c r="BD14" s="69"/>
      <c r="BE14" s="70"/>
      <c r="BF14" s="70"/>
      <c r="BG14" s="70"/>
      <c r="BH14" s="73"/>
      <c r="BI14" s="82"/>
      <c r="BJ14" s="82"/>
      <c r="BK14" s="82"/>
      <c r="BL14" s="83"/>
      <c r="BM14" s="167"/>
      <c r="BN14" s="72">
        <v>15</v>
      </c>
      <c r="BO14" s="90"/>
    </row>
    <row r="15" spans="1:69" s="15" customFormat="1" ht="15" customHeight="1" thickBot="1" x14ac:dyDescent="0.25">
      <c r="A15" s="156">
        <v>10</v>
      </c>
      <c r="B15" s="157" t="s">
        <v>216</v>
      </c>
      <c r="C15" s="156">
        <v>3</v>
      </c>
      <c r="D15" s="158" t="s">
        <v>227</v>
      </c>
      <c r="E15" s="159" t="s">
        <v>62</v>
      </c>
      <c r="F15" s="156">
        <v>184</v>
      </c>
      <c r="G15" s="156"/>
      <c r="H15" s="156"/>
      <c r="I15" s="156"/>
      <c r="J15" s="156"/>
      <c r="K15" s="156"/>
      <c r="L15" s="126"/>
      <c r="M15" s="66"/>
      <c r="N15" s="67"/>
      <c r="O15" s="67"/>
      <c r="P15" s="68">
        <v>184</v>
      </c>
      <c r="Q15" s="66"/>
      <c r="R15" s="67"/>
      <c r="S15" s="67"/>
      <c r="T15" s="67"/>
      <c r="U15" s="68"/>
      <c r="V15" s="151"/>
      <c r="W15" s="67"/>
      <c r="X15" s="67"/>
      <c r="Y15" s="67"/>
      <c r="Z15" s="68">
        <v>2</v>
      </c>
      <c r="AA15" s="126"/>
      <c r="AB15" s="66"/>
      <c r="AC15" s="68"/>
      <c r="AD15" s="66"/>
      <c r="AE15" s="68"/>
      <c r="AF15" s="151"/>
      <c r="AG15" s="67"/>
      <c r="AH15" s="67"/>
      <c r="AI15" s="67"/>
      <c r="AJ15" s="68"/>
      <c r="AK15" s="66"/>
      <c r="AL15" s="152"/>
      <c r="AM15" s="66"/>
      <c r="AN15" s="151"/>
      <c r="AO15" s="68"/>
      <c r="AP15" s="126"/>
      <c r="AQ15" s="156"/>
      <c r="AR15" s="66"/>
      <c r="AS15" s="67"/>
      <c r="AT15" s="68"/>
      <c r="AU15" s="151"/>
      <c r="AV15" s="68"/>
      <c r="AW15" s="126"/>
      <c r="AX15" s="156"/>
      <c r="AY15" s="152">
        <v>1</v>
      </c>
      <c r="AZ15" s="129"/>
      <c r="BA15" s="128"/>
      <c r="BB15" s="66"/>
      <c r="BC15" s="68"/>
      <c r="BD15" s="151"/>
      <c r="BE15" s="67"/>
      <c r="BF15" s="67"/>
      <c r="BG15" s="67"/>
      <c r="BH15" s="68"/>
      <c r="BI15" s="143"/>
      <c r="BJ15" s="143"/>
      <c r="BK15" s="143"/>
      <c r="BL15" s="160"/>
      <c r="BM15" s="168"/>
      <c r="BN15" s="106">
        <v>2</v>
      </c>
      <c r="BO15" s="117"/>
    </row>
    <row r="16" spans="1:69" s="131" customFormat="1" ht="15" customHeight="1" thickBot="1" x14ac:dyDescent="0.25">
      <c r="A16" s="205" t="s">
        <v>264</v>
      </c>
      <c r="B16" s="206"/>
      <c r="C16" s="154">
        <f>SUM(C6:C15)</f>
        <v>38</v>
      </c>
      <c r="D16" s="154"/>
      <c r="E16" s="154">
        <f t="shared" ref="E16:F16" si="29">SUM(E6:E15)</f>
        <v>0</v>
      </c>
      <c r="F16" s="154">
        <f t="shared" si="29"/>
        <v>1710</v>
      </c>
      <c r="G16" s="154">
        <f t="shared" ref="G16" si="30">SUM(G6:G15)</f>
        <v>0</v>
      </c>
      <c r="H16" s="154">
        <f t="shared" ref="H16" si="31">SUM(H6:H15)</f>
        <v>0</v>
      </c>
      <c r="I16" s="154">
        <f t="shared" ref="I16" si="32">SUM(I6:I15)</f>
        <v>0</v>
      </c>
      <c r="J16" s="154">
        <f t="shared" ref="J16" si="33">SUM(J6:J15)</f>
        <v>90</v>
      </c>
      <c r="K16" s="154">
        <f t="shared" ref="K16" si="34">SUM(K6:K15)</f>
        <v>0</v>
      </c>
      <c r="L16" s="154">
        <f t="shared" ref="L16" si="35">SUM(L6:L15)</f>
        <v>0</v>
      </c>
      <c r="M16" s="154">
        <f>SUM(M6:M15)</f>
        <v>224</v>
      </c>
      <c r="N16" s="154">
        <f t="shared" ref="N16" si="36">SUM(N6:N15)</f>
        <v>20</v>
      </c>
      <c r="O16" s="154">
        <f t="shared" ref="O16" si="37">SUM(O6:O15)</f>
        <v>507</v>
      </c>
      <c r="P16" s="154">
        <f t="shared" ref="P16" si="38">SUM(P6:P15)</f>
        <v>1040</v>
      </c>
      <c r="Q16" s="154">
        <f t="shared" ref="Q16" si="39">SUM(Q6:Q15)</f>
        <v>1</v>
      </c>
      <c r="R16" s="154">
        <f t="shared" ref="R16" si="40">SUM(R6:R15)</f>
        <v>0</v>
      </c>
      <c r="S16" s="154">
        <f t="shared" ref="S16" si="41">SUM(S6:S15)</f>
        <v>0</v>
      </c>
      <c r="T16" s="154">
        <f t="shared" ref="T16" si="42">SUM(T6:T15)</f>
        <v>0</v>
      </c>
      <c r="U16" s="154">
        <f t="shared" ref="U16" si="43">SUM(U6:U15)</f>
        <v>0</v>
      </c>
      <c r="V16" s="154">
        <f t="shared" ref="V16" si="44">SUM(V6:V15)</f>
        <v>2</v>
      </c>
      <c r="W16" s="154">
        <f t="shared" ref="W16" si="45">SUM(W6:W15)</f>
        <v>0</v>
      </c>
      <c r="X16" s="154">
        <f t="shared" ref="X16" si="46">SUM(X6:X15)</f>
        <v>0</v>
      </c>
      <c r="Y16" s="154">
        <f t="shared" ref="Y16" si="47">SUM(Y6:Y15)</f>
        <v>0</v>
      </c>
      <c r="Z16" s="154">
        <f t="shared" ref="Z16" si="48">SUM(Z6:Z15)</f>
        <v>14</v>
      </c>
      <c r="AA16" s="154">
        <f t="shared" ref="AA16" si="49">SUM(AA6:AA15)</f>
        <v>0</v>
      </c>
      <c r="AB16" s="154">
        <f t="shared" ref="AB16" si="50">SUM(AB6:AB15)</f>
        <v>0</v>
      </c>
      <c r="AC16" s="154">
        <f t="shared" ref="AC16" si="51">SUM(AC6:AC15)</f>
        <v>0</v>
      </c>
      <c r="AD16" s="154">
        <f t="shared" ref="AD16" si="52">SUM(AD6:AD15)</f>
        <v>0</v>
      </c>
      <c r="AE16" s="154">
        <f t="shared" ref="AE16" si="53">SUM(AE6:AE15)</f>
        <v>0</v>
      </c>
      <c r="AF16" s="154">
        <f t="shared" ref="AF16" si="54">SUM(AF6:AF15)</f>
        <v>0</v>
      </c>
      <c r="AG16" s="154">
        <f t="shared" ref="AG16" si="55">SUM(AG6:AG15)</f>
        <v>0</v>
      </c>
      <c r="AH16" s="154">
        <f t="shared" ref="AH16" si="56">SUM(AH6:AH15)</f>
        <v>0</v>
      </c>
      <c r="AI16" s="154">
        <f t="shared" ref="AI16" si="57">SUM(AI6:AI15)</f>
        <v>0</v>
      </c>
      <c r="AJ16" s="154">
        <f t="shared" ref="AJ16" si="58">SUM(AJ6:AJ15)</f>
        <v>0</v>
      </c>
      <c r="AK16" s="154">
        <f t="shared" ref="AK16" si="59">SUM(AK6:AK15)</f>
        <v>0</v>
      </c>
      <c r="AL16" s="154">
        <f t="shared" ref="AL16" si="60">SUM(AL6:AL15)</f>
        <v>0</v>
      </c>
      <c r="AM16" s="154">
        <f t="shared" ref="AM16" si="61">SUM(AM6:AM15)</f>
        <v>0</v>
      </c>
      <c r="AN16" s="154">
        <f t="shared" ref="AN16" si="62">SUM(AN6:AN15)</f>
        <v>0</v>
      </c>
      <c r="AO16" s="154">
        <f t="shared" ref="AO16" si="63">SUM(AO6:AO15)</f>
        <v>0</v>
      </c>
      <c r="AP16" s="154">
        <f t="shared" ref="AP16" si="64">SUM(AP6:AP15)</f>
        <v>0</v>
      </c>
      <c r="AQ16" s="154">
        <f t="shared" ref="AQ16" si="65">SUM(AQ6:AQ15)</f>
        <v>0</v>
      </c>
      <c r="AR16" s="154">
        <f t="shared" ref="AR16" si="66">SUM(AR6:AR15)</f>
        <v>0</v>
      </c>
      <c r="AS16" s="154">
        <f t="shared" ref="AS16" si="67">SUM(AS6:AS15)</f>
        <v>0</v>
      </c>
      <c r="AT16" s="154">
        <f t="shared" ref="AT16" si="68">SUM(AT6:AT15)</f>
        <v>45</v>
      </c>
      <c r="AU16" s="154">
        <f t="shared" ref="AU16" si="69">SUM(AU6:AU15)</f>
        <v>1</v>
      </c>
      <c r="AV16" s="154">
        <f t="shared" ref="AV16" si="70">SUM(AV6:AV15)</f>
        <v>0</v>
      </c>
      <c r="AW16" s="154">
        <f t="shared" ref="AW16" si="71">SUM(AW6:AW15)</f>
        <v>0</v>
      </c>
      <c r="AX16" s="154">
        <f t="shared" ref="AX16" si="72">SUM(AX6:AX15)</f>
        <v>0</v>
      </c>
      <c r="AY16" s="154">
        <f t="shared" ref="AY16" si="73">SUM(AY6:AY15)</f>
        <v>9</v>
      </c>
      <c r="AZ16" s="154">
        <f t="shared" ref="AZ16" si="74">SUM(AZ6:AZ15)</f>
        <v>0</v>
      </c>
      <c r="BA16" s="154">
        <f t="shared" ref="BA16" si="75">SUM(BA6:BA15)</f>
        <v>16.5</v>
      </c>
      <c r="BB16" s="154">
        <f t="shared" ref="BB16" si="76">SUM(BB6:BB15)</f>
        <v>0</v>
      </c>
      <c r="BC16" s="154">
        <f t="shared" ref="BC16" si="77">SUM(BC6:BC15)</f>
        <v>96</v>
      </c>
      <c r="BD16" s="154">
        <f t="shared" ref="BD16" si="78">SUM(BD6:BD15)</f>
        <v>0</v>
      </c>
      <c r="BE16" s="154">
        <f t="shared" ref="BE16" si="79">SUM(BE6:BE15)</f>
        <v>0</v>
      </c>
      <c r="BF16" s="154">
        <f t="shared" ref="BF16" si="80">SUM(BF6:BF15)</f>
        <v>0</v>
      </c>
      <c r="BG16" s="154">
        <f t="shared" ref="BG16" si="81">SUM(BG6:BG15)</f>
        <v>0</v>
      </c>
      <c r="BH16" s="154">
        <f t="shared" ref="BH16" si="82">SUM(BH6:BH15)</f>
        <v>42.5</v>
      </c>
      <c r="BI16" s="154">
        <f t="shared" ref="BI16" si="83">SUM(BI6:BI15)</f>
        <v>0</v>
      </c>
      <c r="BJ16" s="154">
        <f t="shared" ref="BJ16" si="84">SUM(BJ6:BJ15)</f>
        <v>0</v>
      </c>
      <c r="BK16" s="154">
        <f t="shared" ref="BK16" si="85">SUM(BK6:BK15)</f>
        <v>0</v>
      </c>
      <c r="BL16" s="154">
        <f t="shared" ref="BL16" si="86">SUM(BL6:BL15)</f>
        <v>9</v>
      </c>
      <c r="BM16" s="154">
        <f t="shared" ref="BM16" si="87">SUM(BM6:BM15)</f>
        <v>0</v>
      </c>
      <c r="BN16" s="154">
        <f t="shared" ref="BN16" si="88">SUM(BN6:BN15)</f>
        <v>62</v>
      </c>
      <c r="BO16" s="154">
        <f t="shared" ref="BO16" si="89">SUM(BO6:BO15)</f>
        <v>48</v>
      </c>
    </row>
    <row r="17" spans="1:67" ht="13.5" thickBot="1" x14ac:dyDescent="0.25">
      <c r="A17" s="207" t="s">
        <v>84</v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8"/>
      <c r="BM17" s="208"/>
      <c r="BN17" s="208"/>
      <c r="BO17" s="209"/>
    </row>
    <row r="18" spans="1:67" s="15" customFormat="1" ht="15" customHeight="1" x14ac:dyDescent="0.2">
      <c r="A18" s="44">
        <v>11</v>
      </c>
      <c r="B18" s="45" t="s">
        <v>98</v>
      </c>
      <c r="C18" s="119">
        <v>6</v>
      </c>
      <c r="D18" s="46" t="s">
        <v>89</v>
      </c>
      <c r="E18" s="47" t="s">
        <v>49</v>
      </c>
      <c r="F18" s="44"/>
      <c r="G18" s="44"/>
      <c r="H18" s="44"/>
      <c r="I18" s="44"/>
      <c r="J18" s="44">
        <v>119</v>
      </c>
      <c r="K18" s="44"/>
      <c r="L18" s="48"/>
      <c r="M18" s="49"/>
      <c r="N18" s="50"/>
      <c r="O18" s="50">
        <v>112</v>
      </c>
      <c r="P18" s="51">
        <f>J18-O18</f>
        <v>7</v>
      </c>
      <c r="Q18" s="50"/>
      <c r="R18" s="50"/>
      <c r="S18" s="50"/>
      <c r="T18" s="50"/>
      <c r="U18" s="53"/>
      <c r="V18" s="54"/>
      <c r="W18" s="55"/>
      <c r="X18" s="55"/>
      <c r="Y18" s="55"/>
      <c r="Z18" s="56"/>
      <c r="AA18" s="48"/>
      <c r="AB18" s="54"/>
      <c r="AC18" s="56"/>
      <c r="AD18" s="50">
        <v>1</v>
      </c>
      <c r="AE18" s="53"/>
      <c r="AF18" s="54"/>
      <c r="AG18" s="55"/>
      <c r="AH18" s="55"/>
      <c r="AI18" s="55"/>
      <c r="AJ18" s="56"/>
      <c r="AK18" s="50">
        <v>1</v>
      </c>
      <c r="AL18" s="53"/>
      <c r="AM18" s="54"/>
      <c r="AN18" s="118"/>
      <c r="AO18" s="56"/>
      <c r="AP18" s="119"/>
      <c r="AQ18" s="119"/>
      <c r="AR18" s="52"/>
      <c r="AS18" s="50"/>
      <c r="AT18" s="53"/>
      <c r="AU18" s="54">
        <v>1</v>
      </c>
      <c r="AV18" s="56"/>
      <c r="AW18" s="48"/>
      <c r="AX18" s="119"/>
      <c r="AY18" s="86"/>
      <c r="AZ18" s="57"/>
      <c r="BA18" s="51"/>
      <c r="BB18" s="54"/>
      <c r="BC18" s="56"/>
      <c r="BD18" s="108">
        <v>3.5</v>
      </c>
      <c r="BE18" s="57"/>
      <c r="BF18" s="57"/>
      <c r="BG18" s="57"/>
      <c r="BH18" s="87"/>
      <c r="BI18" s="97"/>
      <c r="BJ18" s="98"/>
      <c r="BK18" s="98"/>
      <c r="BL18" s="99"/>
      <c r="BM18" s="169"/>
      <c r="BN18" s="54">
        <v>1</v>
      </c>
      <c r="BO18" s="116">
        <v>2</v>
      </c>
    </row>
    <row r="19" spans="1:67" s="15" customFormat="1" ht="15" customHeight="1" x14ac:dyDescent="0.2">
      <c r="A19" s="61">
        <v>12</v>
      </c>
      <c r="B19" s="81" t="s">
        <v>98</v>
      </c>
      <c r="C19" s="61">
        <v>15</v>
      </c>
      <c r="D19" s="63" t="s">
        <v>91</v>
      </c>
      <c r="E19" s="64" t="s">
        <v>90</v>
      </c>
      <c r="F19" s="61"/>
      <c r="G19" s="61"/>
      <c r="H19" s="61"/>
      <c r="I19" s="61">
        <v>146</v>
      </c>
      <c r="J19" s="61"/>
      <c r="K19" s="61"/>
      <c r="L19" s="65"/>
      <c r="M19" s="72"/>
      <c r="N19" s="70">
        <v>18</v>
      </c>
      <c r="O19" s="70">
        <f>I19-N19</f>
        <v>128</v>
      </c>
      <c r="P19" s="73"/>
      <c r="Q19" s="70"/>
      <c r="R19" s="70">
        <v>1</v>
      </c>
      <c r="S19" s="70"/>
      <c r="T19" s="70"/>
      <c r="U19" s="71"/>
      <c r="V19" s="72"/>
      <c r="W19" s="70">
        <v>2</v>
      </c>
      <c r="X19" s="70"/>
      <c r="Y19" s="70"/>
      <c r="Z19" s="73"/>
      <c r="AA19" s="65"/>
      <c r="AB19" s="72"/>
      <c r="AC19" s="73"/>
      <c r="AD19" s="70"/>
      <c r="AE19" s="71">
        <v>1</v>
      </c>
      <c r="AF19" s="72"/>
      <c r="AG19" s="70"/>
      <c r="AH19" s="70"/>
      <c r="AI19" s="70"/>
      <c r="AJ19" s="73"/>
      <c r="AK19" s="70"/>
      <c r="AL19" s="148">
        <v>1</v>
      </c>
      <c r="AM19" s="72"/>
      <c r="AN19" s="69"/>
      <c r="AO19" s="73"/>
      <c r="AP19" s="61"/>
      <c r="AQ19" s="61"/>
      <c r="AR19" s="69"/>
      <c r="AS19" s="70"/>
      <c r="AT19" s="71"/>
      <c r="AU19" s="72"/>
      <c r="AV19" s="73"/>
      <c r="AW19" s="65"/>
      <c r="AX19" s="61"/>
      <c r="AY19" s="90"/>
      <c r="AZ19" s="70">
        <f>BI19</f>
        <v>11</v>
      </c>
      <c r="BA19" s="73"/>
      <c r="BB19" s="72">
        <v>18</v>
      </c>
      <c r="BC19" s="73"/>
      <c r="BD19" s="105"/>
      <c r="BE19" s="74">
        <v>2</v>
      </c>
      <c r="BF19" s="74"/>
      <c r="BG19" s="74"/>
      <c r="BH19" s="91"/>
      <c r="BI19" s="139">
        <v>11</v>
      </c>
      <c r="BJ19" s="76"/>
      <c r="BK19" s="76"/>
      <c r="BL19" s="93"/>
      <c r="BM19" s="170"/>
      <c r="BN19" s="72"/>
      <c r="BO19" s="90">
        <v>16</v>
      </c>
    </row>
    <row r="20" spans="1:67" s="15" customFormat="1" ht="15" customHeight="1" x14ac:dyDescent="0.2">
      <c r="A20" s="44">
        <v>13</v>
      </c>
      <c r="B20" s="81" t="s">
        <v>98</v>
      </c>
      <c r="C20" s="61">
        <v>200</v>
      </c>
      <c r="D20" s="63" t="s">
        <v>93</v>
      </c>
      <c r="E20" s="64" t="s">
        <v>94</v>
      </c>
      <c r="F20" s="61"/>
      <c r="G20" s="61"/>
      <c r="H20" s="61"/>
      <c r="I20" s="61">
        <v>1873</v>
      </c>
      <c r="J20" s="61"/>
      <c r="K20" s="61"/>
      <c r="L20" s="65"/>
      <c r="M20" s="72"/>
      <c r="N20" s="70">
        <f>110*3</f>
        <v>330</v>
      </c>
      <c r="O20" s="74">
        <f>I20-P20-N20-BI20</f>
        <v>968.5</v>
      </c>
      <c r="P20" s="73">
        <v>500</v>
      </c>
      <c r="Q20" s="70"/>
      <c r="R20" s="70"/>
      <c r="S20" s="70"/>
      <c r="T20" s="70"/>
      <c r="U20" s="71"/>
      <c r="V20" s="72"/>
      <c r="W20" s="70">
        <v>4</v>
      </c>
      <c r="X20" s="70"/>
      <c r="Y20" s="70"/>
      <c r="Z20" s="73"/>
      <c r="AA20" s="65">
        <v>1</v>
      </c>
      <c r="AB20" s="72"/>
      <c r="AC20" s="73"/>
      <c r="AD20" s="70"/>
      <c r="AE20" s="71"/>
      <c r="AF20" s="72"/>
      <c r="AG20" s="70"/>
      <c r="AH20" s="70"/>
      <c r="AI20" s="70"/>
      <c r="AJ20" s="73"/>
      <c r="AK20" s="70"/>
      <c r="AL20" s="71">
        <v>1</v>
      </c>
      <c r="AM20" s="72"/>
      <c r="AN20" s="69"/>
      <c r="AO20" s="73"/>
      <c r="AP20" s="61"/>
      <c r="AQ20" s="61"/>
      <c r="AR20" s="69"/>
      <c r="AS20" s="70"/>
      <c r="AT20" s="71"/>
      <c r="AU20" s="72"/>
      <c r="AV20" s="73">
        <v>30</v>
      </c>
      <c r="AW20" s="65"/>
      <c r="AX20" s="61"/>
      <c r="AY20" s="90"/>
      <c r="AZ20" s="74">
        <v>74.5</v>
      </c>
      <c r="BA20" s="73"/>
      <c r="BB20" s="72">
        <f>110*3</f>
        <v>330</v>
      </c>
      <c r="BC20" s="73"/>
      <c r="BD20" s="105"/>
      <c r="BE20" s="74">
        <f>2.5+3.5+5+3.5+2.5+2.5+4+2.5</f>
        <v>26</v>
      </c>
      <c r="BF20" s="74"/>
      <c r="BG20" s="74"/>
      <c r="BH20" s="91"/>
      <c r="BI20" s="92">
        <f>7+12+8.5+12+10.5+10.5+10.5+3.5</f>
        <v>74.5</v>
      </c>
      <c r="BJ20" s="76"/>
      <c r="BK20" s="76"/>
      <c r="BL20" s="93"/>
      <c r="BM20" s="170"/>
      <c r="BN20" s="72">
        <v>35</v>
      </c>
      <c r="BO20" s="90">
        <v>250</v>
      </c>
    </row>
    <row r="21" spans="1:67" s="15" customFormat="1" ht="15" customHeight="1" x14ac:dyDescent="0.2">
      <c r="A21" s="61">
        <v>14</v>
      </c>
      <c r="B21" s="81" t="s">
        <v>98</v>
      </c>
      <c r="C21" s="61">
        <v>12</v>
      </c>
      <c r="D21" s="63" t="s">
        <v>96</v>
      </c>
      <c r="E21" s="64" t="s">
        <v>50</v>
      </c>
      <c r="F21" s="61">
        <v>144</v>
      </c>
      <c r="G21" s="61"/>
      <c r="H21" s="61"/>
      <c r="I21" s="61"/>
      <c r="J21" s="61"/>
      <c r="K21" s="61"/>
      <c r="L21" s="65"/>
      <c r="M21" s="66"/>
      <c r="N21" s="67">
        <f>8*3</f>
        <v>24</v>
      </c>
      <c r="O21" s="67">
        <v>44</v>
      </c>
      <c r="P21" s="68">
        <f>100-N21</f>
        <v>76</v>
      </c>
      <c r="Q21" s="70"/>
      <c r="R21" s="70"/>
      <c r="S21" s="70"/>
      <c r="T21" s="70"/>
      <c r="U21" s="71"/>
      <c r="V21" s="72"/>
      <c r="W21" s="70"/>
      <c r="X21" s="70"/>
      <c r="Y21" s="70"/>
      <c r="Z21" s="73">
        <v>2</v>
      </c>
      <c r="AA21" s="65"/>
      <c r="AB21" s="72"/>
      <c r="AC21" s="73"/>
      <c r="AD21" s="70"/>
      <c r="AE21" s="71"/>
      <c r="AF21" s="72"/>
      <c r="AG21" s="70"/>
      <c r="AH21" s="70"/>
      <c r="AI21" s="70"/>
      <c r="AJ21" s="73"/>
      <c r="AK21" s="70"/>
      <c r="AL21" s="71"/>
      <c r="AM21" s="72"/>
      <c r="AN21" s="69"/>
      <c r="AO21" s="73"/>
      <c r="AP21" s="61"/>
      <c r="AQ21" s="61"/>
      <c r="AR21" s="69"/>
      <c r="AS21" s="70"/>
      <c r="AT21" s="71"/>
      <c r="AU21" s="72"/>
      <c r="AV21" s="73"/>
      <c r="AW21" s="65"/>
      <c r="AX21" s="61"/>
      <c r="AY21" s="90">
        <v>1</v>
      </c>
      <c r="AZ21" s="74"/>
      <c r="BA21" s="73"/>
      <c r="BB21" s="72"/>
      <c r="BC21" s="73">
        <f>8*3</f>
        <v>24</v>
      </c>
      <c r="BD21" s="105"/>
      <c r="BE21" s="74"/>
      <c r="BF21" s="74"/>
      <c r="BG21" s="74"/>
      <c r="BH21" s="91"/>
      <c r="BI21" s="92"/>
      <c r="BJ21" s="76"/>
      <c r="BK21" s="76"/>
      <c r="BL21" s="93"/>
      <c r="BM21" s="170"/>
      <c r="BN21" s="72">
        <v>10</v>
      </c>
      <c r="BO21" s="90">
        <v>7</v>
      </c>
    </row>
    <row r="22" spans="1:67" s="15" customFormat="1" ht="15" customHeight="1" x14ac:dyDescent="0.2">
      <c r="A22" s="44">
        <v>15</v>
      </c>
      <c r="B22" s="81" t="s">
        <v>97</v>
      </c>
      <c r="C22" s="61"/>
      <c r="D22" s="63" t="s">
        <v>99</v>
      </c>
      <c r="E22" s="64" t="s">
        <v>100</v>
      </c>
      <c r="F22" s="61"/>
      <c r="G22" s="61"/>
      <c r="H22" s="61"/>
      <c r="I22" s="61">
        <v>139</v>
      </c>
      <c r="J22" s="61"/>
      <c r="K22" s="61"/>
      <c r="L22" s="65"/>
      <c r="M22" s="66"/>
      <c r="N22" s="67"/>
      <c r="O22" s="67">
        <v>131</v>
      </c>
      <c r="P22" s="68"/>
      <c r="Q22" s="70"/>
      <c r="R22" s="70"/>
      <c r="S22" s="70"/>
      <c r="T22" s="70"/>
      <c r="U22" s="71"/>
      <c r="V22" s="72"/>
      <c r="W22" s="70"/>
      <c r="X22" s="70"/>
      <c r="Y22" s="70"/>
      <c r="Z22" s="73"/>
      <c r="AA22" s="65">
        <v>1</v>
      </c>
      <c r="AB22" s="72"/>
      <c r="AC22" s="73"/>
      <c r="AD22" s="70"/>
      <c r="AE22" s="71"/>
      <c r="AF22" s="72"/>
      <c r="AG22" s="70"/>
      <c r="AH22" s="70"/>
      <c r="AI22" s="70"/>
      <c r="AJ22" s="73"/>
      <c r="AK22" s="70"/>
      <c r="AL22" s="71"/>
      <c r="AM22" s="72"/>
      <c r="AN22" s="69"/>
      <c r="AO22" s="73"/>
      <c r="AP22" s="61"/>
      <c r="AQ22" s="61"/>
      <c r="AR22" s="69"/>
      <c r="AS22" s="70"/>
      <c r="AT22" s="71"/>
      <c r="AU22" s="72"/>
      <c r="AV22" s="73"/>
      <c r="AW22" s="65"/>
      <c r="AX22" s="61"/>
      <c r="AY22" s="90"/>
      <c r="AZ22" s="70">
        <v>8</v>
      </c>
      <c r="BA22" s="73"/>
      <c r="BB22" s="72"/>
      <c r="BC22" s="73"/>
      <c r="BD22" s="105"/>
      <c r="BE22" s="74"/>
      <c r="BF22" s="74"/>
      <c r="BG22" s="74"/>
      <c r="BH22" s="91"/>
      <c r="BI22" s="139">
        <v>8</v>
      </c>
      <c r="BJ22" s="76"/>
      <c r="BK22" s="76"/>
      <c r="BL22" s="93"/>
      <c r="BM22" s="170"/>
      <c r="BN22" s="72">
        <v>1</v>
      </c>
      <c r="BO22" s="90">
        <v>1</v>
      </c>
    </row>
    <row r="23" spans="1:67" s="15" customFormat="1" ht="15" customHeight="1" x14ac:dyDescent="0.2">
      <c r="A23" s="61">
        <v>16</v>
      </c>
      <c r="B23" s="81" t="s">
        <v>101</v>
      </c>
      <c r="C23" s="61">
        <v>9</v>
      </c>
      <c r="D23" s="63" t="s">
        <v>102</v>
      </c>
      <c r="E23" s="64" t="s">
        <v>103</v>
      </c>
      <c r="F23" s="61"/>
      <c r="G23" s="61"/>
      <c r="H23" s="61"/>
      <c r="I23" s="61">
        <v>186</v>
      </c>
      <c r="J23" s="61"/>
      <c r="K23" s="61"/>
      <c r="L23" s="65"/>
      <c r="M23" s="66">
        <f>186-BI23</f>
        <v>175</v>
      </c>
      <c r="N23" s="67"/>
      <c r="O23" s="67"/>
      <c r="P23" s="68"/>
      <c r="Q23" s="70"/>
      <c r="R23" s="70">
        <v>1</v>
      </c>
      <c r="S23" s="70"/>
      <c r="T23" s="70"/>
      <c r="U23" s="71"/>
      <c r="V23" s="72"/>
      <c r="W23" s="70">
        <v>2</v>
      </c>
      <c r="X23" s="70"/>
      <c r="Y23" s="70"/>
      <c r="Z23" s="73"/>
      <c r="AA23" s="65"/>
      <c r="AB23" s="72"/>
      <c r="AC23" s="73"/>
      <c r="AD23" s="70"/>
      <c r="AE23" s="71"/>
      <c r="AF23" s="72"/>
      <c r="AG23" s="70"/>
      <c r="AH23" s="70"/>
      <c r="AI23" s="70"/>
      <c r="AJ23" s="73"/>
      <c r="AK23" s="70"/>
      <c r="AL23" s="71"/>
      <c r="AM23" s="72"/>
      <c r="AN23" s="69"/>
      <c r="AO23" s="73"/>
      <c r="AP23" s="61"/>
      <c r="AQ23" s="61"/>
      <c r="AR23" s="69"/>
      <c r="AS23" s="70"/>
      <c r="AT23" s="71"/>
      <c r="AU23" s="72"/>
      <c r="AV23" s="73"/>
      <c r="AW23" s="65">
        <v>1</v>
      </c>
      <c r="AX23" s="61"/>
      <c r="AY23" s="90"/>
      <c r="AZ23" s="70">
        <v>11</v>
      </c>
      <c r="BA23" s="73"/>
      <c r="BB23" s="72">
        <f>10*3</f>
        <v>30</v>
      </c>
      <c r="BC23" s="73"/>
      <c r="BD23" s="105"/>
      <c r="BE23" s="74">
        <f>3+5+5+5</f>
        <v>18</v>
      </c>
      <c r="BF23" s="74"/>
      <c r="BG23" s="74"/>
      <c r="BH23" s="91"/>
      <c r="BI23" s="139">
        <f>11</f>
        <v>11</v>
      </c>
      <c r="BJ23" s="76"/>
      <c r="BK23" s="76"/>
      <c r="BL23" s="93"/>
      <c r="BM23" s="170"/>
      <c r="BN23" s="72">
        <f>10+1+20</f>
        <v>31</v>
      </c>
      <c r="BO23" s="90"/>
    </row>
    <row r="24" spans="1:67" s="15" customFormat="1" ht="15" customHeight="1" x14ac:dyDescent="0.2">
      <c r="A24" s="44">
        <v>7</v>
      </c>
      <c r="B24" s="81" t="s">
        <v>101</v>
      </c>
      <c r="C24" s="61">
        <v>13</v>
      </c>
      <c r="D24" s="63" t="s">
        <v>104</v>
      </c>
      <c r="E24" s="64" t="s">
        <v>105</v>
      </c>
      <c r="F24" s="61">
        <v>287</v>
      </c>
      <c r="G24" s="61"/>
      <c r="H24" s="61"/>
      <c r="I24" s="61"/>
      <c r="J24" s="61"/>
      <c r="K24" s="61"/>
      <c r="L24" s="65"/>
      <c r="M24" s="127">
        <f>F24-39-BL24</f>
        <v>237.5</v>
      </c>
      <c r="N24" s="67">
        <v>39</v>
      </c>
      <c r="O24" s="67"/>
      <c r="P24" s="68"/>
      <c r="Q24" s="70"/>
      <c r="R24" s="70"/>
      <c r="S24" s="70"/>
      <c r="T24" s="70"/>
      <c r="U24" s="71"/>
      <c r="V24" s="72"/>
      <c r="W24" s="70"/>
      <c r="X24" s="70"/>
      <c r="Y24" s="70"/>
      <c r="Z24" s="73">
        <v>3</v>
      </c>
      <c r="AA24" s="65"/>
      <c r="AB24" s="72"/>
      <c r="AC24" s="73"/>
      <c r="AD24" s="70"/>
      <c r="AE24" s="71"/>
      <c r="AF24" s="72"/>
      <c r="AG24" s="70"/>
      <c r="AH24" s="70"/>
      <c r="AI24" s="70"/>
      <c r="AJ24" s="73"/>
      <c r="AK24" s="70"/>
      <c r="AL24" s="71">
        <v>1</v>
      </c>
      <c r="AM24" s="72"/>
      <c r="AN24" s="69"/>
      <c r="AO24" s="73"/>
      <c r="AP24" s="61"/>
      <c r="AQ24" s="61"/>
      <c r="AR24" s="69"/>
      <c r="AS24" s="70"/>
      <c r="AT24" s="71"/>
      <c r="AU24" s="72"/>
      <c r="AV24" s="73"/>
      <c r="AW24" s="65"/>
      <c r="AX24" s="61"/>
      <c r="AY24" s="90">
        <v>1</v>
      </c>
      <c r="AZ24" s="70"/>
      <c r="BA24" s="75">
        <v>10.5</v>
      </c>
      <c r="BB24" s="72"/>
      <c r="BC24" s="73">
        <f>3*13</f>
        <v>39</v>
      </c>
      <c r="BD24" s="105"/>
      <c r="BE24" s="74"/>
      <c r="BF24" s="74"/>
      <c r="BG24" s="74"/>
      <c r="BH24" s="91">
        <f>5+5+4.5+4.5+5+5+5</f>
        <v>34</v>
      </c>
      <c r="BI24" s="139"/>
      <c r="BJ24" s="76"/>
      <c r="BK24" s="76"/>
      <c r="BL24" s="93">
        <f>10.5</f>
        <v>10.5</v>
      </c>
      <c r="BM24" s="170"/>
      <c r="BN24" s="72">
        <f>27+8</f>
        <v>35</v>
      </c>
      <c r="BO24" s="90"/>
    </row>
    <row r="25" spans="1:67" s="15" customFormat="1" ht="17.25" customHeight="1" x14ac:dyDescent="0.2">
      <c r="A25" s="61">
        <v>8</v>
      </c>
      <c r="B25" s="81" t="s">
        <v>101</v>
      </c>
      <c r="C25" s="61"/>
      <c r="D25" s="63" t="s">
        <v>256</v>
      </c>
      <c r="E25" s="64"/>
      <c r="F25" s="61">
        <v>13</v>
      </c>
      <c r="G25" s="61"/>
      <c r="H25" s="61"/>
      <c r="I25" s="61"/>
      <c r="J25" s="61"/>
      <c r="K25" s="61"/>
      <c r="L25" s="65"/>
      <c r="M25" s="66"/>
      <c r="N25" s="129"/>
      <c r="O25" s="129"/>
      <c r="P25" s="68">
        <f>F25</f>
        <v>13</v>
      </c>
      <c r="Q25" s="70"/>
      <c r="R25" s="70"/>
      <c r="S25" s="70"/>
      <c r="T25" s="70"/>
      <c r="U25" s="71"/>
      <c r="V25" s="72"/>
      <c r="W25" s="70"/>
      <c r="X25" s="70"/>
      <c r="Y25" s="70"/>
      <c r="Z25" s="73">
        <v>1</v>
      </c>
      <c r="AA25" s="65"/>
      <c r="AB25" s="72"/>
      <c r="AC25" s="73">
        <v>1</v>
      </c>
      <c r="AD25" s="70"/>
      <c r="AE25" s="71"/>
      <c r="AF25" s="72"/>
      <c r="AG25" s="70"/>
      <c r="AH25" s="70"/>
      <c r="AI25" s="70"/>
      <c r="AJ25" s="73"/>
      <c r="AK25" s="70"/>
      <c r="AL25" s="71"/>
      <c r="AM25" s="72"/>
      <c r="AN25" s="69"/>
      <c r="AO25" s="73"/>
      <c r="AP25" s="61"/>
      <c r="AQ25" s="61"/>
      <c r="AR25" s="69"/>
      <c r="AS25" s="70"/>
      <c r="AT25" s="71"/>
      <c r="AU25" s="72"/>
      <c r="AV25" s="73"/>
      <c r="AW25" s="65"/>
      <c r="AX25" s="61"/>
      <c r="AY25" s="90"/>
      <c r="AZ25" s="74"/>
      <c r="BA25" s="75"/>
      <c r="BB25" s="72"/>
      <c r="BC25" s="75"/>
      <c r="BD25" s="105"/>
      <c r="BE25" s="74"/>
      <c r="BF25" s="74"/>
      <c r="BG25" s="74"/>
      <c r="BH25" s="91">
        <v>2.5</v>
      </c>
      <c r="BI25" s="92"/>
      <c r="BJ25" s="76"/>
      <c r="BK25" s="76"/>
      <c r="BL25" s="93"/>
      <c r="BM25" s="170"/>
      <c r="BN25" s="72">
        <v>3</v>
      </c>
      <c r="BO25" s="172"/>
    </row>
    <row r="26" spans="1:67" s="15" customFormat="1" ht="15" customHeight="1" x14ac:dyDescent="0.2">
      <c r="A26" s="44">
        <v>9</v>
      </c>
      <c r="B26" s="81" t="s">
        <v>101</v>
      </c>
      <c r="C26" s="61">
        <v>29</v>
      </c>
      <c r="D26" s="63" t="s">
        <v>263</v>
      </c>
      <c r="E26" s="64" t="s">
        <v>46</v>
      </c>
      <c r="F26" s="61">
        <v>723</v>
      </c>
      <c r="G26" s="61"/>
      <c r="H26" s="61"/>
      <c r="I26" s="61"/>
      <c r="J26" s="61"/>
      <c r="K26" s="61"/>
      <c r="L26" s="65"/>
      <c r="M26" s="66"/>
      <c r="N26" s="67"/>
      <c r="O26" s="67">
        <f>F26-BL26</f>
        <v>708</v>
      </c>
      <c r="P26" s="68"/>
      <c r="Q26" s="70"/>
      <c r="R26" s="70"/>
      <c r="S26" s="70"/>
      <c r="T26" s="70"/>
      <c r="U26" s="71"/>
      <c r="V26" s="72"/>
      <c r="W26" s="70"/>
      <c r="X26" s="70"/>
      <c r="Y26" s="70"/>
      <c r="Z26" s="73">
        <v>8</v>
      </c>
      <c r="AA26" s="65"/>
      <c r="AB26" s="72"/>
      <c r="AC26" s="73"/>
      <c r="AD26" s="70"/>
      <c r="AE26" s="71"/>
      <c r="AF26" s="72"/>
      <c r="AG26" s="70"/>
      <c r="AH26" s="70"/>
      <c r="AI26" s="70"/>
      <c r="AJ26" s="73"/>
      <c r="AK26" s="70"/>
      <c r="AL26" s="71"/>
      <c r="AM26" s="72"/>
      <c r="AN26" s="69"/>
      <c r="AO26" s="73"/>
      <c r="AP26" s="61"/>
      <c r="AQ26" s="61"/>
      <c r="AR26" s="69"/>
      <c r="AS26" s="70"/>
      <c r="AT26" s="71">
        <v>28</v>
      </c>
      <c r="AU26" s="72"/>
      <c r="AV26" s="73"/>
      <c r="AW26" s="65"/>
      <c r="AX26" s="61"/>
      <c r="AY26" s="90">
        <v>1</v>
      </c>
      <c r="AZ26" s="74"/>
      <c r="BA26" s="73">
        <v>15</v>
      </c>
      <c r="BB26" s="72"/>
      <c r="BC26" s="73">
        <f>29*3</f>
        <v>87</v>
      </c>
      <c r="BD26" s="105"/>
      <c r="BE26" s="74"/>
      <c r="BF26" s="74"/>
      <c r="BG26" s="74"/>
      <c r="BH26" s="91">
        <f>3.5+4+4</f>
        <v>11.5</v>
      </c>
      <c r="BI26" s="92"/>
      <c r="BJ26" s="76"/>
      <c r="BK26" s="76"/>
      <c r="BL26" s="140">
        <f>15</f>
        <v>15</v>
      </c>
      <c r="BM26" s="170"/>
      <c r="BN26" s="72"/>
      <c r="BO26" s="90">
        <v>68</v>
      </c>
    </row>
    <row r="27" spans="1:67" s="15" customFormat="1" ht="15" customHeight="1" x14ac:dyDescent="0.2">
      <c r="A27" s="61">
        <v>10</v>
      </c>
      <c r="B27" s="81" t="s">
        <v>101</v>
      </c>
      <c r="C27" s="61">
        <v>12</v>
      </c>
      <c r="D27" s="63" t="s">
        <v>260</v>
      </c>
      <c r="E27" s="64"/>
      <c r="F27" s="61">
        <v>292</v>
      </c>
      <c r="G27" s="61"/>
      <c r="H27" s="61"/>
      <c r="I27" s="61"/>
      <c r="J27" s="61"/>
      <c r="K27" s="61"/>
      <c r="L27" s="65"/>
      <c r="M27" s="66"/>
      <c r="N27" s="129">
        <f>F27-BL27</f>
        <v>269.5</v>
      </c>
      <c r="O27" s="67"/>
      <c r="P27" s="68"/>
      <c r="Q27" s="70"/>
      <c r="R27" s="70"/>
      <c r="S27" s="70"/>
      <c r="T27" s="70"/>
      <c r="U27" s="71"/>
      <c r="V27" s="72"/>
      <c r="W27" s="70"/>
      <c r="X27" s="70"/>
      <c r="Y27" s="70"/>
      <c r="Z27" s="73">
        <v>3</v>
      </c>
      <c r="AA27" s="65"/>
      <c r="AB27" s="72"/>
      <c r="AC27" s="73"/>
      <c r="AD27" s="70"/>
      <c r="AE27" s="71"/>
      <c r="AF27" s="72"/>
      <c r="AG27" s="70"/>
      <c r="AH27" s="70"/>
      <c r="AI27" s="70"/>
      <c r="AJ27" s="73"/>
      <c r="AK27" s="70"/>
      <c r="AL27" s="71"/>
      <c r="AM27" s="72"/>
      <c r="AN27" s="69"/>
      <c r="AO27" s="73"/>
      <c r="AP27" s="61"/>
      <c r="AQ27" s="61"/>
      <c r="AR27" s="69"/>
      <c r="AS27" s="70"/>
      <c r="AT27" s="71">
        <v>1</v>
      </c>
      <c r="AU27" s="72"/>
      <c r="AV27" s="73"/>
      <c r="AW27" s="65"/>
      <c r="AX27" s="61"/>
      <c r="AY27" s="90">
        <v>1</v>
      </c>
      <c r="AZ27" s="74"/>
      <c r="BA27" s="75">
        <f>BL27</f>
        <v>22.5</v>
      </c>
      <c r="BB27" s="72"/>
      <c r="BC27" s="73"/>
      <c r="BD27" s="105"/>
      <c r="BE27" s="74"/>
      <c r="BF27" s="74"/>
      <c r="BG27" s="74"/>
      <c r="BH27" s="91">
        <f>5+5+5+5+5+4</f>
        <v>29</v>
      </c>
      <c r="BI27" s="92"/>
      <c r="BJ27" s="76"/>
      <c r="BK27" s="76"/>
      <c r="BL27" s="93">
        <f>22.5</f>
        <v>22.5</v>
      </c>
      <c r="BM27" s="170"/>
      <c r="BN27" s="72">
        <v>32</v>
      </c>
      <c r="BO27" s="90"/>
    </row>
    <row r="28" spans="1:67" s="15" customFormat="1" ht="27.75" customHeight="1" x14ac:dyDescent="0.2">
      <c r="A28" s="61">
        <v>8</v>
      </c>
      <c r="B28" s="62" t="s">
        <v>106</v>
      </c>
      <c r="C28" s="153">
        <v>1</v>
      </c>
      <c r="D28" s="63" t="s">
        <v>261</v>
      </c>
      <c r="E28" s="64" t="s">
        <v>108</v>
      </c>
      <c r="F28" s="61">
        <v>82</v>
      </c>
      <c r="G28" s="61"/>
      <c r="H28" s="61"/>
      <c r="I28" s="61"/>
      <c r="J28" s="61"/>
      <c r="K28" s="61"/>
      <c r="L28" s="65"/>
      <c r="M28" s="66"/>
      <c r="N28" s="67"/>
      <c r="O28" s="67">
        <f>F28</f>
        <v>82</v>
      </c>
      <c r="P28" s="128"/>
      <c r="Q28" s="70"/>
      <c r="R28" s="70"/>
      <c r="S28" s="70"/>
      <c r="T28" s="70"/>
      <c r="U28" s="71"/>
      <c r="V28" s="72"/>
      <c r="W28" s="70"/>
      <c r="X28" s="70"/>
      <c r="Y28" s="70"/>
      <c r="Z28" s="73"/>
      <c r="AA28" s="65"/>
      <c r="AB28" s="72"/>
      <c r="AC28" s="73"/>
      <c r="AD28" s="70"/>
      <c r="AE28" s="71"/>
      <c r="AF28" s="72"/>
      <c r="AG28" s="70"/>
      <c r="AH28" s="70"/>
      <c r="AI28" s="70"/>
      <c r="AJ28" s="73"/>
      <c r="AK28" s="70"/>
      <c r="AL28" s="71">
        <v>1</v>
      </c>
      <c r="AM28" s="72"/>
      <c r="AN28" s="69"/>
      <c r="AO28" s="73"/>
      <c r="AP28" s="61"/>
      <c r="AQ28" s="61"/>
      <c r="AR28" s="69"/>
      <c r="AS28" s="70"/>
      <c r="AT28" s="71">
        <v>4</v>
      </c>
      <c r="AU28" s="72"/>
      <c r="AV28" s="73"/>
      <c r="AW28" s="65"/>
      <c r="AX28" s="61"/>
      <c r="AY28" s="90">
        <v>1</v>
      </c>
      <c r="AZ28" s="70"/>
      <c r="BA28" s="75"/>
      <c r="BB28" s="72"/>
      <c r="BC28" s="73"/>
      <c r="BD28" s="105"/>
      <c r="BE28" s="74"/>
      <c r="BF28" s="74"/>
      <c r="BG28" s="74"/>
      <c r="BH28" s="91"/>
      <c r="BI28" s="139"/>
      <c r="BJ28" s="76"/>
      <c r="BK28" s="76"/>
      <c r="BL28" s="93"/>
      <c r="BM28" s="170"/>
      <c r="BN28" s="72">
        <v>2</v>
      </c>
      <c r="BO28" s="90">
        <v>1</v>
      </c>
    </row>
    <row r="29" spans="1:67" s="15" customFormat="1" ht="17.25" customHeight="1" x14ac:dyDescent="0.2">
      <c r="A29" s="44">
        <v>9</v>
      </c>
      <c r="B29" s="62" t="s">
        <v>109</v>
      </c>
      <c r="C29" s="153">
        <v>4</v>
      </c>
      <c r="D29" s="63" t="s">
        <v>110</v>
      </c>
      <c r="E29" s="64" t="s">
        <v>55</v>
      </c>
      <c r="F29" s="61"/>
      <c r="G29" s="61"/>
      <c r="H29" s="61"/>
      <c r="I29" s="61">
        <v>171</v>
      </c>
      <c r="J29" s="61"/>
      <c r="K29" s="61"/>
      <c r="L29" s="65"/>
      <c r="M29" s="66"/>
      <c r="N29" s="67"/>
      <c r="O29" s="129">
        <f>I29-BI29</f>
        <v>142.5</v>
      </c>
      <c r="P29" s="68"/>
      <c r="Q29" s="70"/>
      <c r="R29" s="70"/>
      <c r="S29" s="70"/>
      <c r="T29" s="70"/>
      <c r="U29" s="71"/>
      <c r="V29" s="72"/>
      <c r="W29" s="70"/>
      <c r="X29" s="70"/>
      <c r="Y29" s="70"/>
      <c r="Z29" s="73"/>
      <c r="AA29" s="65">
        <v>1</v>
      </c>
      <c r="AB29" s="72"/>
      <c r="AC29" s="73"/>
      <c r="AD29" s="70"/>
      <c r="AE29" s="71"/>
      <c r="AF29" s="72"/>
      <c r="AG29" s="70"/>
      <c r="AH29" s="70"/>
      <c r="AI29" s="70"/>
      <c r="AJ29" s="73"/>
      <c r="AK29" s="70"/>
      <c r="AL29" s="71"/>
      <c r="AM29" s="72"/>
      <c r="AN29" s="69"/>
      <c r="AO29" s="73"/>
      <c r="AP29" s="61"/>
      <c r="AQ29" s="61"/>
      <c r="AR29" s="69"/>
      <c r="AS29" s="70"/>
      <c r="AT29" s="71"/>
      <c r="AU29" s="72"/>
      <c r="AV29" s="73">
        <v>7</v>
      </c>
      <c r="AW29" s="65"/>
      <c r="AX29" s="61"/>
      <c r="AY29" s="90"/>
      <c r="AZ29" s="70">
        <v>6</v>
      </c>
      <c r="BA29" s="73"/>
      <c r="BB29" s="72">
        <v>26</v>
      </c>
      <c r="BC29" s="73"/>
      <c r="BD29" s="105"/>
      <c r="BE29" s="74">
        <f>22.5+3+2.5+5</f>
        <v>33</v>
      </c>
      <c r="BF29" s="74"/>
      <c r="BG29" s="74"/>
      <c r="BH29" s="91"/>
      <c r="BI29" s="149">
        <f>6+22.5</f>
        <v>28.5</v>
      </c>
      <c r="BJ29" s="76"/>
      <c r="BK29" s="76"/>
      <c r="BL29" s="93"/>
      <c r="BM29" s="170">
        <f>15.5</f>
        <v>15.5</v>
      </c>
      <c r="BN29" s="72"/>
      <c r="BO29" s="90">
        <v>6</v>
      </c>
    </row>
    <row r="30" spans="1:67" s="15" customFormat="1" ht="17.25" customHeight="1" x14ac:dyDescent="0.2">
      <c r="A30" s="61">
        <v>10</v>
      </c>
      <c r="B30" s="62" t="s">
        <v>109</v>
      </c>
      <c r="C30" s="153">
        <v>22</v>
      </c>
      <c r="D30" s="63" t="s">
        <v>111</v>
      </c>
      <c r="E30" s="64" t="s">
        <v>112</v>
      </c>
      <c r="F30" s="61"/>
      <c r="G30" s="61"/>
      <c r="H30" s="61"/>
      <c r="I30" s="61">
        <v>312</v>
      </c>
      <c r="J30" s="61"/>
      <c r="K30" s="61"/>
      <c r="L30" s="65"/>
      <c r="M30" s="66"/>
      <c r="N30" s="67">
        <f>9*3</f>
        <v>27</v>
      </c>
      <c r="O30" s="67">
        <f>200-BI30</f>
        <v>184</v>
      </c>
      <c r="P30" s="68">
        <f>112-N30</f>
        <v>85</v>
      </c>
      <c r="Q30" s="70"/>
      <c r="R30" s="70"/>
      <c r="S30" s="70"/>
      <c r="T30" s="70"/>
      <c r="U30" s="71"/>
      <c r="V30" s="72"/>
      <c r="W30" s="150">
        <v>1</v>
      </c>
      <c r="X30" s="70"/>
      <c r="Y30" s="70"/>
      <c r="Z30" s="73"/>
      <c r="AA30" s="65">
        <v>1</v>
      </c>
      <c r="AB30" s="72"/>
      <c r="AC30" s="73"/>
      <c r="AD30" s="70"/>
      <c r="AE30" s="71"/>
      <c r="AF30" s="72"/>
      <c r="AG30" s="70"/>
      <c r="AH30" s="70"/>
      <c r="AI30" s="70"/>
      <c r="AJ30" s="73"/>
      <c r="AK30" s="70"/>
      <c r="AL30" s="71"/>
      <c r="AM30" s="72"/>
      <c r="AN30" s="69"/>
      <c r="AO30" s="73"/>
      <c r="AP30" s="61"/>
      <c r="AQ30" s="61"/>
      <c r="AR30" s="69"/>
      <c r="AS30" s="70"/>
      <c r="AT30" s="71"/>
      <c r="AU30" s="72"/>
      <c r="AV30" s="73"/>
      <c r="AW30" s="65"/>
      <c r="AX30" s="61"/>
      <c r="AY30" s="90"/>
      <c r="AZ30" s="70">
        <v>16</v>
      </c>
      <c r="BA30" s="73"/>
      <c r="BB30" s="72">
        <f>9*3</f>
        <v>27</v>
      </c>
      <c r="BC30" s="73"/>
      <c r="BD30" s="105"/>
      <c r="BE30" s="74"/>
      <c r="BF30" s="74"/>
      <c r="BG30" s="74"/>
      <c r="BH30" s="91"/>
      <c r="BI30" s="139">
        <v>16</v>
      </c>
      <c r="BJ30" s="76"/>
      <c r="BK30" s="76"/>
      <c r="BL30" s="93"/>
      <c r="BM30" s="170"/>
      <c r="BN30" s="72">
        <v>12</v>
      </c>
      <c r="BO30" s="90">
        <v>8</v>
      </c>
    </row>
    <row r="31" spans="1:67" s="15" customFormat="1" ht="17.25" customHeight="1" x14ac:dyDescent="0.2">
      <c r="A31" s="44">
        <v>11</v>
      </c>
      <c r="B31" s="62" t="s">
        <v>109</v>
      </c>
      <c r="C31" s="153">
        <v>11</v>
      </c>
      <c r="D31" s="63" t="s">
        <v>113</v>
      </c>
      <c r="E31" s="64" t="s">
        <v>114</v>
      </c>
      <c r="F31" s="61">
        <v>214</v>
      </c>
      <c r="G31" s="61"/>
      <c r="H31" s="61"/>
      <c r="I31" s="61"/>
      <c r="J31" s="61"/>
      <c r="K31" s="61"/>
      <c r="L31" s="65"/>
      <c r="M31" s="66"/>
      <c r="N31" s="67">
        <v>3</v>
      </c>
      <c r="O31" s="67">
        <f>114-BL31</f>
        <v>98</v>
      </c>
      <c r="P31" s="68">
        <f>100-N31</f>
        <v>97</v>
      </c>
      <c r="Q31" s="70"/>
      <c r="R31" s="70"/>
      <c r="S31" s="70"/>
      <c r="T31" s="70"/>
      <c r="U31" s="71"/>
      <c r="V31" s="72"/>
      <c r="W31" s="70"/>
      <c r="X31" s="70"/>
      <c r="Y31" s="70"/>
      <c r="Z31" s="73">
        <v>3</v>
      </c>
      <c r="AA31" s="65"/>
      <c r="AB31" s="72"/>
      <c r="AC31" s="73"/>
      <c r="AD31" s="70"/>
      <c r="AE31" s="71"/>
      <c r="AF31" s="72"/>
      <c r="AG31" s="70"/>
      <c r="AH31" s="70"/>
      <c r="AI31" s="70"/>
      <c r="AJ31" s="73"/>
      <c r="AK31" s="70"/>
      <c r="AL31" s="71">
        <v>1</v>
      </c>
      <c r="AM31" s="72"/>
      <c r="AN31" s="69"/>
      <c r="AO31" s="73"/>
      <c r="AP31" s="61"/>
      <c r="AQ31" s="61"/>
      <c r="AR31" s="69"/>
      <c r="AS31" s="70"/>
      <c r="AT31" s="71">
        <v>4</v>
      </c>
      <c r="AU31" s="72"/>
      <c r="AV31" s="73"/>
      <c r="AW31" s="65"/>
      <c r="AX31" s="61"/>
      <c r="AY31" s="90"/>
      <c r="AZ31" s="74"/>
      <c r="BA31" s="73">
        <v>16</v>
      </c>
      <c r="BB31" s="72"/>
      <c r="BC31" s="73">
        <v>3</v>
      </c>
      <c r="BD31" s="105"/>
      <c r="BE31" s="74"/>
      <c r="BF31" s="74"/>
      <c r="BG31" s="74"/>
      <c r="BH31" s="91"/>
      <c r="BI31" s="92"/>
      <c r="BJ31" s="76"/>
      <c r="BK31" s="76"/>
      <c r="BL31" s="140">
        <f>16</f>
        <v>16</v>
      </c>
      <c r="BM31" s="170"/>
      <c r="BN31" s="72">
        <v>3</v>
      </c>
      <c r="BO31" s="90">
        <v>3</v>
      </c>
    </row>
    <row r="32" spans="1:67" s="15" customFormat="1" ht="17.25" customHeight="1" x14ac:dyDescent="0.2">
      <c r="A32" s="61"/>
      <c r="B32" s="81" t="s">
        <v>232</v>
      </c>
      <c r="C32" s="61">
        <v>6</v>
      </c>
      <c r="D32" s="63" t="s">
        <v>233</v>
      </c>
      <c r="E32" s="64"/>
      <c r="F32" s="61">
        <v>165</v>
      </c>
      <c r="G32" s="61"/>
      <c r="H32" s="61"/>
      <c r="I32" s="61"/>
      <c r="J32" s="61"/>
      <c r="K32" s="61"/>
      <c r="L32" s="65"/>
      <c r="M32" s="66"/>
      <c r="N32" s="67"/>
      <c r="O32" s="129">
        <f>F32</f>
        <v>165</v>
      </c>
      <c r="P32" s="68"/>
      <c r="Q32" s="70"/>
      <c r="R32" s="70"/>
      <c r="S32" s="70"/>
      <c r="T32" s="70"/>
      <c r="U32" s="71">
        <v>1</v>
      </c>
      <c r="V32" s="72"/>
      <c r="W32" s="70"/>
      <c r="X32" s="70"/>
      <c r="Y32" s="70"/>
      <c r="Z32" s="73">
        <v>2</v>
      </c>
      <c r="AA32" s="65"/>
      <c r="AB32" s="72"/>
      <c r="AC32" s="73">
        <v>1</v>
      </c>
      <c r="AD32" s="70"/>
      <c r="AE32" s="71"/>
      <c r="AF32" s="72"/>
      <c r="AG32" s="70"/>
      <c r="AH32" s="70"/>
      <c r="AI32" s="70"/>
      <c r="AJ32" s="73"/>
      <c r="AK32" s="70"/>
      <c r="AL32" s="71">
        <v>1</v>
      </c>
      <c r="AM32" s="72"/>
      <c r="AN32" s="69"/>
      <c r="AO32" s="73"/>
      <c r="AP32" s="61"/>
      <c r="AQ32" s="61"/>
      <c r="AR32" s="69"/>
      <c r="AS32" s="70"/>
      <c r="AT32" s="71">
        <v>14</v>
      </c>
      <c r="AU32" s="72"/>
      <c r="AV32" s="73"/>
      <c r="AW32" s="65"/>
      <c r="AX32" s="61"/>
      <c r="AY32" s="90"/>
      <c r="AZ32" s="74"/>
      <c r="BA32" s="73"/>
      <c r="BB32" s="72"/>
      <c r="BC32" s="75">
        <f>4*3</f>
        <v>12</v>
      </c>
      <c r="BD32" s="105"/>
      <c r="BE32" s="74"/>
      <c r="BF32" s="74"/>
      <c r="BG32" s="74"/>
      <c r="BH32" s="91">
        <f>2.5+4</f>
        <v>6.5</v>
      </c>
      <c r="BI32" s="92"/>
      <c r="BJ32" s="76"/>
      <c r="BK32" s="76"/>
      <c r="BL32" s="140"/>
      <c r="BM32" s="170"/>
      <c r="BN32" s="72"/>
      <c r="BO32" s="90">
        <v>8</v>
      </c>
    </row>
    <row r="33" spans="1:67" s="15" customFormat="1" ht="17.25" customHeight="1" x14ac:dyDescent="0.2">
      <c r="A33" s="61"/>
      <c r="B33" s="81" t="s">
        <v>232</v>
      </c>
      <c r="C33" s="61">
        <v>1</v>
      </c>
      <c r="D33" s="63" t="s">
        <v>234</v>
      </c>
      <c r="E33" s="64"/>
      <c r="F33" s="61">
        <v>37</v>
      </c>
      <c r="G33" s="61"/>
      <c r="H33" s="61"/>
      <c r="I33" s="61"/>
      <c r="J33" s="61"/>
      <c r="K33" s="61"/>
      <c r="L33" s="65"/>
      <c r="M33" s="66"/>
      <c r="N33" s="67"/>
      <c r="O33" s="129">
        <f>F33-BL33</f>
        <v>19</v>
      </c>
      <c r="P33" s="68"/>
      <c r="Q33" s="70"/>
      <c r="R33" s="70"/>
      <c r="S33" s="70"/>
      <c r="T33" s="70"/>
      <c r="U33" s="71"/>
      <c r="V33" s="72"/>
      <c r="W33" s="70"/>
      <c r="X33" s="70"/>
      <c r="Y33" s="70"/>
      <c r="Z33" s="73">
        <v>1</v>
      </c>
      <c r="AA33" s="65"/>
      <c r="AB33" s="72"/>
      <c r="AC33" s="73"/>
      <c r="AD33" s="70"/>
      <c r="AE33" s="71"/>
      <c r="AF33" s="72"/>
      <c r="AG33" s="70"/>
      <c r="AH33" s="70"/>
      <c r="AI33" s="70"/>
      <c r="AJ33" s="73"/>
      <c r="AK33" s="70"/>
      <c r="AL33" s="71"/>
      <c r="AM33" s="72"/>
      <c r="AN33" s="69"/>
      <c r="AO33" s="73"/>
      <c r="AP33" s="61"/>
      <c r="AQ33" s="61"/>
      <c r="AR33" s="69"/>
      <c r="AS33" s="70"/>
      <c r="AT33" s="71">
        <v>1</v>
      </c>
      <c r="AU33" s="72"/>
      <c r="AV33" s="73"/>
      <c r="AW33" s="65"/>
      <c r="AX33" s="61"/>
      <c r="AY33" s="90"/>
      <c r="AZ33" s="74"/>
      <c r="BA33" s="75">
        <f>BL33</f>
        <v>18</v>
      </c>
      <c r="BB33" s="72"/>
      <c r="BC33" s="75">
        <v>3</v>
      </c>
      <c r="BD33" s="105"/>
      <c r="BE33" s="74"/>
      <c r="BF33" s="74"/>
      <c r="BG33" s="74"/>
      <c r="BH33" s="91"/>
      <c r="BI33" s="92"/>
      <c r="BJ33" s="76"/>
      <c r="BK33" s="76"/>
      <c r="BL33" s="140">
        <v>18</v>
      </c>
      <c r="BM33" s="170"/>
      <c r="BN33" s="72"/>
      <c r="BO33" s="90">
        <v>5</v>
      </c>
    </row>
    <row r="34" spans="1:67" s="15" customFormat="1" ht="17.25" customHeight="1" x14ac:dyDescent="0.2">
      <c r="A34" s="61"/>
      <c r="B34" s="81" t="s">
        <v>232</v>
      </c>
      <c r="C34" s="61">
        <v>2</v>
      </c>
      <c r="D34" s="63" t="s">
        <v>235</v>
      </c>
      <c r="E34" s="64"/>
      <c r="F34" s="61">
        <v>81</v>
      </c>
      <c r="G34" s="61"/>
      <c r="H34" s="61"/>
      <c r="I34" s="61"/>
      <c r="J34" s="61"/>
      <c r="K34" s="61"/>
      <c r="L34" s="65"/>
      <c r="M34" s="66"/>
      <c r="N34" s="67"/>
      <c r="O34" s="129">
        <f>F34-BL34</f>
        <v>69</v>
      </c>
      <c r="P34" s="68"/>
      <c r="Q34" s="70"/>
      <c r="R34" s="70"/>
      <c r="S34" s="70"/>
      <c r="T34" s="70"/>
      <c r="U34" s="71"/>
      <c r="V34" s="72"/>
      <c r="W34" s="70"/>
      <c r="X34" s="70"/>
      <c r="Y34" s="70"/>
      <c r="Z34" s="73"/>
      <c r="AA34" s="65"/>
      <c r="AB34" s="72"/>
      <c r="AC34" s="73">
        <v>1</v>
      </c>
      <c r="AD34" s="70"/>
      <c r="AE34" s="71"/>
      <c r="AF34" s="72"/>
      <c r="AG34" s="70"/>
      <c r="AH34" s="70"/>
      <c r="AI34" s="70"/>
      <c r="AJ34" s="73"/>
      <c r="AK34" s="70"/>
      <c r="AL34" s="71"/>
      <c r="AM34" s="72"/>
      <c r="AN34" s="69"/>
      <c r="AO34" s="73"/>
      <c r="AP34" s="61"/>
      <c r="AQ34" s="61"/>
      <c r="AR34" s="69"/>
      <c r="AS34" s="70"/>
      <c r="AT34" s="71">
        <v>8</v>
      </c>
      <c r="AU34" s="72"/>
      <c r="AV34" s="73"/>
      <c r="AW34" s="65"/>
      <c r="AX34" s="61"/>
      <c r="AY34" s="90"/>
      <c r="AZ34" s="74"/>
      <c r="BA34" s="75">
        <f>BL34</f>
        <v>12</v>
      </c>
      <c r="BB34" s="72"/>
      <c r="BC34" s="75">
        <v>3</v>
      </c>
      <c r="BD34" s="105"/>
      <c r="BE34" s="74"/>
      <c r="BF34" s="74"/>
      <c r="BG34" s="74"/>
      <c r="BH34" s="91"/>
      <c r="BI34" s="92"/>
      <c r="BJ34" s="76"/>
      <c r="BK34" s="76"/>
      <c r="BL34" s="140">
        <v>12</v>
      </c>
      <c r="BM34" s="170"/>
      <c r="BN34" s="72"/>
      <c r="BO34" s="90">
        <v>8</v>
      </c>
    </row>
    <row r="35" spans="1:67" s="15" customFormat="1" ht="17.25" customHeight="1" x14ac:dyDescent="0.2">
      <c r="A35" s="61"/>
      <c r="B35" s="81" t="s">
        <v>232</v>
      </c>
      <c r="C35" s="61">
        <v>2</v>
      </c>
      <c r="D35" s="63" t="s">
        <v>236</v>
      </c>
      <c r="E35" s="64"/>
      <c r="F35" s="61">
        <v>31</v>
      </c>
      <c r="G35" s="61"/>
      <c r="H35" s="61"/>
      <c r="I35" s="61"/>
      <c r="J35" s="61"/>
      <c r="K35" s="61"/>
      <c r="L35" s="65"/>
      <c r="M35" s="66"/>
      <c r="N35" s="67"/>
      <c r="O35" s="129">
        <f>F35-BL35</f>
        <v>14.5</v>
      </c>
      <c r="P35" s="68"/>
      <c r="Q35" s="70"/>
      <c r="R35" s="70"/>
      <c r="S35" s="70"/>
      <c r="T35" s="70"/>
      <c r="U35" s="71"/>
      <c r="V35" s="72"/>
      <c r="W35" s="70"/>
      <c r="X35" s="70"/>
      <c r="Y35" s="70"/>
      <c r="Z35" s="73">
        <v>1</v>
      </c>
      <c r="AA35" s="65"/>
      <c r="AB35" s="72"/>
      <c r="AC35" s="73"/>
      <c r="AD35" s="70"/>
      <c r="AE35" s="71"/>
      <c r="AF35" s="72"/>
      <c r="AG35" s="70"/>
      <c r="AH35" s="70"/>
      <c r="AI35" s="70"/>
      <c r="AJ35" s="73"/>
      <c r="AK35" s="70"/>
      <c r="AL35" s="71"/>
      <c r="AM35" s="72"/>
      <c r="AN35" s="69"/>
      <c r="AO35" s="73"/>
      <c r="AP35" s="61"/>
      <c r="AQ35" s="61"/>
      <c r="AR35" s="69"/>
      <c r="AS35" s="70"/>
      <c r="AT35" s="71">
        <v>1</v>
      </c>
      <c r="AU35" s="72"/>
      <c r="AV35" s="73"/>
      <c r="AW35" s="65"/>
      <c r="AX35" s="61"/>
      <c r="AY35" s="90">
        <v>1</v>
      </c>
      <c r="AZ35" s="74"/>
      <c r="BA35" s="75">
        <f>BL35</f>
        <v>16.5</v>
      </c>
      <c r="BB35" s="72"/>
      <c r="BC35" s="75">
        <v>3</v>
      </c>
      <c r="BD35" s="105"/>
      <c r="BE35" s="74"/>
      <c r="BF35" s="74"/>
      <c r="BG35" s="74"/>
      <c r="BH35" s="91"/>
      <c r="BI35" s="92"/>
      <c r="BJ35" s="76"/>
      <c r="BK35" s="105"/>
      <c r="BL35" s="93">
        <v>16.5</v>
      </c>
      <c r="BM35" s="170"/>
      <c r="BN35" s="72"/>
      <c r="BO35" s="90">
        <v>5</v>
      </c>
    </row>
    <row r="36" spans="1:67" s="15" customFormat="1" ht="17.25" customHeight="1" x14ac:dyDescent="0.2">
      <c r="A36" s="61"/>
      <c r="B36" s="81" t="s">
        <v>232</v>
      </c>
      <c r="C36" s="61">
        <v>2</v>
      </c>
      <c r="D36" s="63" t="s">
        <v>237</v>
      </c>
      <c r="E36" s="64"/>
      <c r="F36" s="61">
        <v>80</v>
      </c>
      <c r="G36" s="61"/>
      <c r="H36" s="61"/>
      <c r="I36" s="61"/>
      <c r="J36" s="61"/>
      <c r="K36" s="61"/>
      <c r="L36" s="65"/>
      <c r="M36" s="66"/>
      <c r="N36" s="67"/>
      <c r="O36" s="129">
        <f>F36</f>
        <v>80</v>
      </c>
      <c r="P36" s="68"/>
      <c r="Q36" s="70"/>
      <c r="R36" s="70"/>
      <c r="S36" s="70"/>
      <c r="T36" s="70"/>
      <c r="U36" s="71"/>
      <c r="V36" s="72"/>
      <c r="W36" s="70"/>
      <c r="X36" s="70"/>
      <c r="Y36" s="70"/>
      <c r="Z36" s="73"/>
      <c r="AA36" s="65"/>
      <c r="AB36" s="72"/>
      <c r="AC36" s="73">
        <v>1</v>
      </c>
      <c r="AD36" s="70"/>
      <c r="AE36" s="71"/>
      <c r="AF36" s="72"/>
      <c r="AG36" s="70"/>
      <c r="AH36" s="70"/>
      <c r="AI36" s="70"/>
      <c r="AJ36" s="73"/>
      <c r="AK36" s="70"/>
      <c r="AL36" s="71"/>
      <c r="AM36" s="72"/>
      <c r="AN36" s="69"/>
      <c r="AO36" s="73"/>
      <c r="AP36" s="61"/>
      <c r="AQ36" s="61"/>
      <c r="AR36" s="69"/>
      <c r="AS36" s="70"/>
      <c r="AT36" s="71"/>
      <c r="AU36" s="72"/>
      <c r="AV36" s="73"/>
      <c r="AW36" s="65"/>
      <c r="AX36" s="61"/>
      <c r="AY36" s="90"/>
      <c r="AZ36" s="74"/>
      <c r="BA36" s="75"/>
      <c r="BB36" s="72"/>
      <c r="BC36" s="75">
        <v>3</v>
      </c>
      <c r="BD36" s="105"/>
      <c r="BE36" s="74"/>
      <c r="BF36" s="74"/>
      <c r="BG36" s="74"/>
      <c r="BH36" s="91"/>
      <c r="BI36" s="92"/>
      <c r="BJ36" s="76"/>
      <c r="BK36" s="105"/>
      <c r="BL36" s="93"/>
      <c r="BM36" s="170"/>
      <c r="BN36" s="72"/>
      <c r="BO36" s="90">
        <v>3</v>
      </c>
    </row>
    <row r="37" spans="1:67" s="15" customFormat="1" ht="17.25" customHeight="1" x14ac:dyDescent="0.2">
      <c r="A37" s="61"/>
      <c r="B37" s="81" t="s">
        <v>232</v>
      </c>
      <c r="C37" s="61">
        <v>2</v>
      </c>
      <c r="D37" s="63" t="s">
        <v>238</v>
      </c>
      <c r="E37" s="64"/>
      <c r="F37" s="61">
        <v>32</v>
      </c>
      <c r="G37" s="61"/>
      <c r="H37" s="61"/>
      <c r="I37" s="61"/>
      <c r="J37" s="61"/>
      <c r="K37" s="61"/>
      <c r="L37" s="65"/>
      <c r="M37" s="66"/>
      <c r="N37" s="67"/>
      <c r="O37" s="129">
        <f>F37-BL37</f>
        <v>15.5</v>
      </c>
      <c r="P37" s="68"/>
      <c r="Q37" s="70"/>
      <c r="R37" s="70"/>
      <c r="S37" s="70"/>
      <c r="T37" s="70"/>
      <c r="U37" s="71"/>
      <c r="V37" s="72"/>
      <c r="W37" s="70"/>
      <c r="X37" s="70"/>
      <c r="Y37" s="70"/>
      <c r="Z37" s="73">
        <v>1</v>
      </c>
      <c r="AA37" s="65"/>
      <c r="AB37" s="72"/>
      <c r="AC37" s="73"/>
      <c r="AD37" s="70"/>
      <c r="AE37" s="71"/>
      <c r="AF37" s="72"/>
      <c r="AG37" s="70"/>
      <c r="AH37" s="70"/>
      <c r="AI37" s="70"/>
      <c r="AJ37" s="73"/>
      <c r="AK37" s="70"/>
      <c r="AL37" s="71"/>
      <c r="AM37" s="72"/>
      <c r="AN37" s="69"/>
      <c r="AO37" s="73"/>
      <c r="AP37" s="61"/>
      <c r="AQ37" s="61"/>
      <c r="AR37" s="69"/>
      <c r="AS37" s="70"/>
      <c r="AT37" s="71">
        <v>1</v>
      </c>
      <c r="AU37" s="72"/>
      <c r="AV37" s="73"/>
      <c r="AW37" s="65"/>
      <c r="AX37" s="61"/>
      <c r="AY37" s="90">
        <v>1</v>
      </c>
      <c r="AZ37" s="74"/>
      <c r="BA37" s="75">
        <f>BL37</f>
        <v>16.5</v>
      </c>
      <c r="BB37" s="72"/>
      <c r="BC37" s="75">
        <v>6</v>
      </c>
      <c r="BD37" s="105"/>
      <c r="BE37" s="74"/>
      <c r="BF37" s="74"/>
      <c r="BG37" s="74"/>
      <c r="BH37" s="91"/>
      <c r="BI37" s="92"/>
      <c r="BJ37" s="76"/>
      <c r="BK37" s="105"/>
      <c r="BL37" s="93">
        <v>16.5</v>
      </c>
      <c r="BM37" s="170"/>
      <c r="BN37" s="72"/>
      <c r="BO37" s="90">
        <v>4</v>
      </c>
    </row>
    <row r="38" spans="1:67" s="15" customFormat="1" ht="17.25" customHeight="1" x14ac:dyDescent="0.2">
      <c r="A38" s="61"/>
      <c r="B38" s="81" t="s">
        <v>232</v>
      </c>
      <c r="C38" s="61">
        <v>3</v>
      </c>
      <c r="D38" s="63" t="s">
        <v>239</v>
      </c>
      <c r="E38" s="64"/>
      <c r="F38" s="61">
        <v>55</v>
      </c>
      <c r="G38" s="61"/>
      <c r="H38" s="61"/>
      <c r="I38" s="61"/>
      <c r="J38" s="61"/>
      <c r="K38" s="61"/>
      <c r="L38" s="65"/>
      <c r="M38" s="66"/>
      <c r="N38" s="67"/>
      <c r="O38" s="129">
        <f>F38</f>
        <v>55</v>
      </c>
      <c r="P38" s="68"/>
      <c r="Q38" s="70"/>
      <c r="R38" s="70"/>
      <c r="S38" s="70"/>
      <c r="T38" s="70"/>
      <c r="U38" s="71"/>
      <c r="V38" s="72"/>
      <c r="W38" s="70"/>
      <c r="X38" s="70"/>
      <c r="Y38" s="70"/>
      <c r="Z38" s="73"/>
      <c r="AA38" s="65"/>
      <c r="AB38" s="72"/>
      <c r="AC38" s="73">
        <v>1</v>
      </c>
      <c r="AD38" s="70"/>
      <c r="AE38" s="71"/>
      <c r="AF38" s="72"/>
      <c r="AG38" s="70"/>
      <c r="AH38" s="70"/>
      <c r="AI38" s="70"/>
      <c r="AJ38" s="73"/>
      <c r="AK38" s="70"/>
      <c r="AL38" s="71"/>
      <c r="AM38" s="72"/>
      <c r="AN38" s="69"/>
      <c r="AO38" s="73"/>
      <c r="AP38" s="61"/>
      <c r="AQ38" s="61"/>
      <c r="AR38" s="69"/>
      <c r="AS38" s="70"/>
      <c r="AT38" s="71">
        <v>2</v>
      </c>
      <c r="AU38" s="72"/>
      <c r="AV38" s="73"/>
      <c r="AW38" s="65"/>
      <c r="AX38" s="61"/>
      <c r="AY38" s="90"/>
      <c r="AZ38" s="74"/>
      <c r="BA38" s="75"/>
      <c r="BB38" s="72"/>
      <c r="BC38" s="75">
        <f>2*3</f>
        <v>6</v>
      </c>
      <c r="BD38" s="105"/>
      <c r="BE38" s="74"/>
      <c r="BF38" s="74"/>
      <c r="BG38" s="74"/>
      <c r="BH38" s="91"/>
      <c r="BI38" s="92"/>
      <c r="BJ38" s="76"/>
      <c r="BK38" s="105"/>
      <c r="BL38" s="93"/>
      <c r="BM38" s="170"/>
      <c r="BN38" s="72"/>
      <c r="BO38" s="90">
        <v>4</v>
      </c>
    </row>
    <row r="39" spans="1:67" s="15" customFormat="1" ht="17.25" customHeight="1" x14ac:dyDescent="0.2">
      <c r="A39" s="61"/>
      <c r="B39" s="81" t="s">
        <v>232</v>
      </c>
      <c r="C39" s="61">
        <v>2</v>
      </c>
      <c r="D39" s="63" t="s">
        <v>240</v>
      </c>
      <c r="E39" s="64"/>
      <c r="F39" s="61">
        <v>34</v>
      </c>
      <c r="G39" s="61"/>
      <c r="H39" s="61"/>
      <c r="I39" s="61"/>
      <c r="J39" s="61"/>
      <c r="K39" s="61"/>
      <c r="L39" s="65"/>
      <c r="M39" s="66"/>
      <c r="N39" s="67"/>
      <c r="O39" s="129">
        <f>F39-BL39</f>
        <v>17.5</v>
      </c>
      <c r="P39" s="68"/>
      <c r="Q39" s="70"/>
      <c r="R39" s="70"/>
      <c r="S39" s="70"/>
      <c r="T39" s="70"/>
      <c r="U39" s="71"/>
      <c r="V39" s="72"/>
      <c r="W39" s="70"/>
      <c r="X39" s="70"/>
      <c r="Y39" s="70"/>
      <c r="Z39" s="73">
        <v>1</v>
      </c>
      <c r="AA39" s="65"/>
      <c r="AB39" s="72"/>
      <c r="AC39" s="73"/>
      <c r="AD39" s="70"/>
      <c r="AE39" s="71"/>
      <c r="AF39" s="72"/>
      <c r="AG39" s="70"/>
      <c r="AH39" s="70"/>
      <c r="AI39" s="70"/>
      <c r="AJ39" s="73"/>
      <c r="AK39" s="70"/>
      <c r="AL39" s="71"/>
      <c r="AM39" s="72"/>
      <c r="AN39" s="69"/>
      <c r="AO39" s="73"/>
      <c r="AP39" s="61"/>
      <c r="AQ39" s="61"/>
      <c r="AR39" s="69"/>
      <c r="AS39" s="70"/>
      <c r="AT39" s="71">
        <v>1</v>
      </c>
      <c r="AU39" s="72"/>
      <c r="AV39" s="73"/>
      <c r="AW39" s="65"/>
      <c r="AX39" s="61"/>
      <c r="AY39" s="90">
        <v>1</v>
      </c>
      <c r="AZ39" s="74"/>
      <c r="BA39" s="75"/>
      <c r="BB39" s="72"/>
      <c r="BC39" s="75">
        <v>3</v>
      </c>
      <c r="BD39" s="105"/>
      <c r="BE39" s="74"/>
      <c r="BF39" s="74"/>
      <c r="BG39" s="74"/>
      <c r="BH39" s="91"/>
      <c r="BI39" s="92"/>
      <c r="BJ39" s="76"/>
      <c r="BK39" s="105"/>
      <c r="BL39" s="93">
        <v>16.5</v>
      </c>
      <c r="BM39" s="170"/>
      <c r="BN39" s="72"/>
      <c r="BO39" s="90">
        <v>4</v>
      </c>
    </row>
    <row r="40" spans="1:67" s="15" customFormat="1" ht="17.25" customHeight="1" x14ac:dyDescent="0.2">
      <c r="A40" s="61"/>
      <c r="B40" s="81" t="s">
        <v>232</v>
      </c>
      <c r="C40" s="61"/>
      <c r="D40" s="63" t="s">
        <v>241</v>
      </c>
      <c r="E40" s="64"/>
      <c r="F40" s="61">
        <v>17</v>
      </c>
      <c r="G40" s="61"/>
      <c r="H40" s="61"/>
      <c r="I40" s="61"/>
      <c r="J40" s="61"/>
      <c r="K40" s="61"/>
      <c r="L40" s="65"/>
      <c r="M40" s="66"/>
      <c r="N40" s="129">
        <v>5</v>
      </c>
      <c r="O40" s="129">
        <f>F40-N40</f>
        <v>12</v>
      </c>
      <c r="P40" s="68"/>
      <c r="Q40" s="70"/>
      <c r="R40" s="70"/>
      <c r="S40" s="70"/>
      <c r="T40" s="70"/>
      <c r="U40" s="71"/>
      <c r="V40" s="72"/>
      <c r="W40" s="70"/>
      <c r="X40" s="70"/>
      <c r="Y40" s="70"/>
      <c r="Z40" s="73"/>
      <c r="AA40" s="65"/>
      <c r="AB40" s="72"/>
      <c r="AC40" s="73">
        <v>1</v>
      </c>
      <c r="AD40" s="70"/>
      <c r="AE40" s="71"/>
      <c r="AF40" s="72"/>
      <c r="AG40" s="70"/>
      <c r="AH40" s="70"/>
      <c r="AI40" s="70"/>
      <c r="AJ40" s="73"/>
      <c r="AK40" s="70"/>
      <c r="AL40" s="71"/>
      <c r="AM40" s="72"/>
      <c r="AN40" s="69"/>
      <c r="AO40" s="73"/>
      <c r="AP40" s="61"/>
      <c r="AQ40" s="61"/>
      <c r="AR40" s="69"/>
      <c r="AS40" s="70"/>
      <c r="AT40" s="71"/>
      <c r="AU40" s="72"/>
      <c r="AV40" s="73"/>
      <c r="AW40" s="65"/>
      <c r="AX40" s="61"/>
      <c r="AY40" s="90"/>
      <c r="AZ40" s="74"/>
      <c r="BA40" s="75"/>
      <c r="BB40" s="72"/>
      <c r="BC40" s="75">
        <v>6</v>
      </c>
      <c r="BD40" s="105"/>
      <c r="BE40" s="74"/>
      <c r="BF40" s="74"/>
      <c r="BG40" s="74"/>
      <c r="BH40" s="91"/>
      <c r="BI40" s="92"/>
      <c r="BJ40" s="76"/>
      <c r="BK40" s="105"/>
      <c r="BL40" s="93"/>
      <c r="BM40" s="170"/>
      <c r="BN40" s="72"/>
      <c r="BO40" s="90">
        <v>3</v>
      </c>
    </row>
    <row r="41" spans="1:67" s="15" customFormat="1" ht="17.25" customHeight="1" x14ac:dyDescent="0.2">
      <c r="A41" s="61"/>
      <c r="B41" s="81" t="s">
        <v>232</v>
      </c>
      <c r="C41" s="61">
        <v>1</v>
      </c>
      <c r="D41" s="63" t="s">
        <v>242</v>
      </c>
      <c r="E41" s="64"/>
      <c r="F41" s="61">
        <v>47</v>
      </c>
      <c r="G41" s="61"/>
      <c r="H41" s="61"/>
      <c r="I41" s="61"/>
      <c r="J41" s="61"/>
      <c r="K41" s="61"/>
      <c r="L41" s="65"/>
      <c r="M41" s="66"/>
      <c r="N41" s="129">
        <v>5</v>
      </c>
      <c r="O41" s="129">
        <f>F41-N41</f>
        <v>42</v>
      </c>
      <c r="P41" s="68"/>
      <c r="Q41" s="70"/>
      <c r="R41" s="70"/>
      <c r="S41" s="70"/>
      <c r="T41" s="70"/>
      <c r="U41" s="71"/>
      <c r="V41" s="72"/>
      <c r="W41" s="70"/>
      <c r="X41" s="70"/>
      <c r="Y41" s="70"/>
      <c r="Z41" s="73">
        <v>1</v>
      </c>
      <c r="AA41" s="65"/>
      <c r="AB41" s="72"/>
      <c r="AC41" s="73"/>
      <c r="AD41" s="70"/>
      <c r="AE41" s="71"/>
      <c r="AF41" s="72"/>
      <c r="AG41" s="70"/>
      <c r="AH41" s="70"/>
      <c r="AI41" s="70"/>
      <c r="AJ41" s="73"/>
      <c r="AK41" s="70"/>
      <c r="AL41" s="71"/>
      <c r="AM41" s="72"/>
      <c r="AN41" s="69"/>
      <c r="AO41" s="73"/>
      <c r="AP41" s="61"/>
      <c r="AQ41" s="61"/>
      <c r="AR41" s="69"/>
      <c r="AS41" s="70"/>
      <c r="AT41" s="71">
        <v>1</v>
      </c>
      <c r="AU41" s="72"/>
      <c r="AV41" s="73"/>
      <c r="AW41" s="65"/>
      <c r="AX41" s="61"/>
      <c r="AY41" s="90">
        <v>1</v>
      </c>
      <c r="AZ41" s="74"/>
      <c r="BA41" s="75">
        <f>BL41</f>
        <v>16.5</v>
      </c>
      <c r="BB41" s="72"/>
      <c r="BC41" s="75">
        <v>5</v>
      </c>
      <c r="BD41" s="105"/>
      <c r="BE41" s="74"/>
      <c r="BF41" s="74"/>
      <c r="BG41" s="74"/>
      <c r="BH41" s="91"/>
      <c r="BI41" s="92"/>
      <c r="BJ41" s="76"/>
      <c r="BK41" s="105"/>
      <c r="BL41" s="93">
        <v>16.5</v>
      </c>
      <c r="BM41" s="170"/>
      <c r="BN41" s="72"/>
      <c r="BO41" s="90">
        <v>2</v>
      </c>
    </row>
    <row r="42" spans="1:67" s="15" customFormat="1" ht="17.25" customHeight="1" x14ac:dyDescent="0.2">
      <c r="A42" s="61"/>
      <c r="B42" s="81" t="s">
        <v>232</v>
      </c>
      <c r="C42" s="61"/>
      <c r="D42" s="63" t="s">
        <v>243</v>
      </c>
      <c r="E42" s="64"/>
      <c r="F42" s="61">
        <v>70</v>
      </c>
      <c r="G42" s="61"/>
      <c r="H42" s="61"/>
      <c r="I42" s="61"/>
      <c r="J42" s="61"/>
      <c r="K42" s="61"/>
      <c r="L42" s="65"/>
      <c r="M42" s="66"/>
      <c r="N42" s="129"/>
      <c r="O42" s="129">
        <f>F42-BL42</f>
        <v>58</v>
      </c>
      <c r="P42" s="68"/>
      <c r="Q42" s="70"/>
      <c r="R42" s="70"/>
      <c r="S42" s="70"/>
      <c r="T42" s="70"/>
      <c r="U42" s="71"/>
      <c r="V42" s="72"/>
      <c r="W42" s="70"/>
      <c r="X42" s="70"/>
      <c r="Y42" s="70"/>
      <c r="Z42" s="73"/>
      <c r="AA42" s="65"/>
      <c r="AB42" s="72"/>
      <c r="AC42" s="73">
        <v>1</v>
      </c>
      <c r="AD42" s="70"/>
      <c r="AE42" s="71"/>
      <c r="AF42" s="72"/>
      <c r="AG42" s="70"/>
      <c r="AH42" s="70"/>
      <c r="AI42" s="70"/>
      <c r="AJ42" s="73"/>
      <c r="AK42" s="70"/>
      <c r="AL42" s="71"/>
      <c r="AM42" s="72"/>
      <c r="AN42" s="69"/>
      <c r="AO42" s="73"/>
      <c r="AP42" s="61"/>
      <c r="AQ42" s="61"/>
      <c r="AR42" s="69"/>
      <c r="AS42" s="70"/>
      <c r="AT42" s="71"/>
      <c r="AU42" s="72"/>
      <c r="AV42" s="73"/>
      <c r="AW42" s="65"/>
      <c r="AX42" s="61"/>
      <c r="AY42" s="90"/>
      <c r="AZ42" s="74"/>
      <c r="BA42" s="75">
        <v>12</v>
      </c>
      <c r="BB42" s="72"/>
      <c r="BC42" s="75"/>
      <c r="BD42" s="105"/>
      <c r="BE42" s="74"/>
      <c r="BF42" s="74"/>
      <c r="BG42" s="74"/>
      <c r="BH42" s="91"/>
      <c r="BI42" s="92"/>
      <c r="BJ42" s="76"/>
      <c r="BK42" s="105"/>
      <c r="BL42" s="93">
        <v>12</v>
      </c>
      <c r="BM42" s="170"/>
      <c r="BN42" s="72"/>
      <c r="BO42" s="90">
        <v>2</v>
      </c>
    </row>
    <row r="43" spans="1:67" s="15" customFormat="1" ht="17.25" customHeight="1" x14ac:dyDescent="0.2">
      <c r="A43" s="61"/>
      <c r="B43" s="81" t="s">
        <v>232</v>
      </c>
      <c r="C43" s="61">
        <v>1</v>
      </c>
      <c r="D43" s="63" t="s">
        <v>244</v>
      </c>
      <c r="E43" s="64"/>
      <c r="F43" s="61">
        <v>53</v>
      </c>
      <c r="G43" s="61"/>
      <c r="H43" s="61"/>
      <c r="I43" s="61"/>
      <c r="J43" s="61"/>
      <c r="K43" s="61"/>
      <c r="L43" s="65"/>
      <c r="M43" s="66"/>
      <c r="N43" s="129">
        <v>5</v>
      </c>
      <c r="O43" s="129">
        <f>F43-BL43-N43</f>
        <v>30.5</v>
      </c>
      <c r="P43" s="68"/>
      <c r="Q43" s="70"/>
      <c r="R43" s="70"/>
      <c r="S43" s="70"/>
      <c r="T43" s="70"/>
      <c r="U43" s="71"/>
      <c r="V43" s="72"/>
      <c r="W43" s="70"/>
      <c r="X43" s="70"/>
      <c r="Y43" s="70"/>
      <c r="Z43" s="73">
        <v>1</v>
      </c>
      <c r="AA43" s="65"/>
      <c r="AB43" s="72"/>
      <c r="AC43" s="73"/>
      <c r="AD43" s="70"/>
      <c r="AE43" s="71"/>
      <c r="AF43" s="72"/>
      <c r="AG43" s="70"/>
      <c r="AH43" s="70"/>
      <c r="AI43" s="70"/>
      <c r="AJ43" s="73"/>
      <c r="AK43" s="70"/>
      <c r="AL43" s="71"/>
      <c r="AM43" s="72"/>
      <c r="AN43" s="69"/>
      <c r="AO43" s="73"/>
      <c r="AP43" s="61"/>
      <c r="AQ43" s="61"/>
      <c r="AR43" s="69"/>
      <c r="AS43" s="70"/>
      <c r="AT43" s="71">
        <v>1</v>
      </c>
      <c r="AU43" s="72"/>
      <c r="AV43" s="73"/>
      <c r="AW43" s="65"/>
      <c r="AX43" s="61"/>
      <c r="AY43" s="90">
        <v>1</v>
      </c>
      <c r="AZ43" s="74"/>
      <c r="BA43" s="75">
        <v>17.5</v>
      </c>
      <c r="BB43" s="72"/>
      <c r="BC43" s="75">
        <v>9</v>
      </c>
      <c r="BD43" s="105"/>
      <c r="BE43" s="74"/>
      <c r="BF43" s="74"/>
      <c r="BG43" s="74"/>
      <c r="BH43" s="91"/>
      <c r="BI43" s="92"/>
      <c r="BJ43" s="76"/>
      <c r="BK43" s="105"/>
      <c r="BL43" s="93">
        <v>17.5</v>
      </c>
      <c r="BM43" s="170"/>
      <c r="BN43" s="72"/>
      <c r="BO43" s="90">
        <v>4</v>
      </c>
    </row>
    <row r="44" spans="1:67" s="15" customFormat="1" ht="17.25" customHeight="1" x14ac:dyDescent="0.2">
      <c r="A44" s="61"/>
      <c r="B44" s="81" t="s">
        <v>232</v>
      </c>
      <c r="C44" s="61"/>
      <c r="D44" s="63" t="s">
        <v>245</v>
      </c>
      <c r="E44" s="64"/>
      <c r="F44" s="61">
        <v>72</v>
      </c>
      <c r="G44" s="61"/>
      <c r="H44" s="61"/>
      <c r="I44" s="61"/>
      <c r="J44" s="61"/>
      <c r="K44" s="61"/>
      <c r="L44" s="65"/>
      <c r="M44" s="66"/>
      <c r="N44" s="129"/>
      <c r="O44" s="129">
        <f>F44</f>
        <v>72</v>
      </c>
      <c r="P44" s="68"/>
      <c r="Q44" s="70"/>
      <c r="R44" s="70"/>
      <c r="S44" s="70"/>
      <c r="T44" s="70"/>
      <c r="U44" s="71"/>
      <c r="V44" s="72"/>
      <c r="W44" s="70"/>
      <c r="X44" s="70"/>
      <c r="Y44" s="70"/>
      <c r="Z44" s="73"/>
      <c r="AA44" s="65"/>
      <c r="AB44" s="72"/>
      <c r="AC44" s="73">
        <v>1</v>
      </c>
      <c r="AD44" s="70"/>
      <c r="AE44" s="71"/>
      <c r="AF44" s="72"/>
      <c r="AG44" s="70"/>
      <c r="AH44" s="70"/>
      <c r="AI44" s="70"/>
      <c r="AJ44" s="73"/>
      <c r="AK44" s="70"/>
      <c r="AL44" s="71"/>
      <c r="AM44" s="72"/>
      <c r="AN44" s="69"/>
      <c r="AO44" s="73"/>
      <c r="AP44" s="61"/>
      <c r="AQ44" s="61"/>
      <c r="AR44" s="69"/>
      <c r="AS44" s="70"/>
      <c r="AT44" s="71"/>
      <c r="AU44" s="72"/>
      <c r="AV44" s="73"/>
      <c r="AW44" s="65"/>
      <c r="AX44" s="61"/>
      <c r="AY44" s="90"/>
      <c r="AZ44" s="74"/>
      <c r="BA44" s="75"/>
      <c r="BB44" s="72"/>
      <c r="BC44" s="75">
        <v>3</v>
      </c>
      <c r="BD44" s="105"/>
      <c r="BE44" s="74"/>
      <c r="BF44" s="74"/>
      <c r="BG44" s="74"/>
      <c r="BH44" s="91"/>
      <c r="BI44" s="92"/>
      <c r="BJ44" s="76"/>
      <c r="BK44" s="76"/>
      <c r="BL44" s="93"/>
      <c r="BM44" s="170"/>
      <c r="BN44" s="72"/>
      <c r="BO44" s="90">
        <v>2</v>
      </c>
    </row>
    <row r="45" spans="1:67" s="15" customFormat="1" ht="17.25" customHeight="1" x14ac:dyDescent="0.2">
      <c r="A45" s="61"/>
      <c r="B45" s="81" t="s">
        <v>232</v>
      </c>
      <c r="C45" s="61">
        <v>1</v>
      </c>
      <c r="D45" s="63" t="s">
        <v>246</v>
      </c>
      <c r="E45" s="64"/>
      <c r="F45" s="61">
        <v>44</v>
      </c>
      <c r="G45" s="61"/>
      <c r="H45" s="61"/>
      <c r="I45" s="61"/>
      <c r="J45" s="61"/>
      <c r="K45" s="61"/>
      <c r="L45" s="65"/>
      <c r="M45" s="66"/>
      <c r="N45" s="129">
        <v>4.5</v>
      </c>
      <c r="O45" s="67"/>
      <c r="P45" s="68"/>
      <c r="Q45" s="70"/>
      <c r="R45" s="70"/>
      <c r="S45" s="70"/>
      <c r="T45" s="70"/>
      <c r="U45" s="71"/>
      <c r="V45" s="72"/>
      <c r="W45" s="70"/>
      <c r="X45" s="70"/>
      <c r="Y45" s="70"/>
      <c r="Z45" s="73">
        <v>1</v>
      </c>
      <c r="AA45" s="65"/>
      <c r="AB45" s="72"/>
      <c r="AC45" s="73"/>
      <c r="AD45" s="70"/>
      <c r="AE45" s="71"/>
      <c r="AF45" s="72"/>
      <c r="AG45" s="70">
        <v>4.5</v>
      </c>
      <c r="AH45" s="70"/>
      <c r="AI45" s="70"/>
      <c r="AJ45" s="73"/>
      <c r="AK45" s="70"/>
      <c r="AL45" s="71"/>
      <c r="AM45" s="72"/>
      <c r="AN45" s="69"/>
      <c r="AO45" s="73"/>
      <c r="AP45" s="61"/>
      <c r="AQ45" s="61"/>
      <c r="AR45" s="69"/>
      <c r="AS45" s="70"/>
      <c r="AT45" s="71">
        <v>1</v>
      </c>
      <c r="AU45" s="72"/>
      <c r="AV45" s="73"/>
      <c r="AW45" s="65"/>
      <c r="AX45" s="61"/>
      <c r="AY45" s="90">
        <v>1</v>
      </c>
      <c r="AZ45" s="74"/>
      <c r="BA45" s="75">
        <v>7.5</v>
      </c>
      <c r="BB45" s="72"/>
      <c r="BC45" s="75">
        <v>4.5</v>
      </c>
      <c r="BD45" s="105"/>
      <c r="BE45" s="74"/>
      <c r="BF45" s="74"/>
      <c r="BG45" s="74"/>
      <c r="BH45" s="91"/>
      <c r="BI45" s="92"/>
      <c r="BJ45" s="76"/>
      <c r="BK45" s="76"/>
      <c r="BL45" s="93">
        <v>7.5</v>
      </c>
      <c r="BM45" s="170"/>
      <c r="BN45" s="72"/>
      <c r="BO45" s="90">
        <v>4</v>
      </c>
    </row>
    <row r="46" spans="1:67" s="15" customFormat="1" ht="17.25" customHeight="1" x14ac:dyDescent="0.2">
      <c r="A46" s="61"/>
      <c r="B46" s="81" t="s">
        <v>232</v>
      </c>
      <c r="C46" s="61"/>
      <c r="D46" s="63" t="s">
        <v>247</v>
      </c>
      <c r="E46" s="64"/>
      <c r="F46" s="61">
        <v>93</v>
      </c>
      <c r="G46" s="61"/>
      <c r="H46" s="61"/>
      <c r="I46" s="61"/>
      <c r="J46" s="61"/>
      <c r="K46" s="61"/>
      <c r="L46" s="65"/>
      <c r="M46" s="66"/>
      <c r="N46" s="129"/>
      <c r="O46" s="129">
        <f>F46</f>
        <v>93</v>
      </c>
      <c r="P46" s="68"/>
      <c r="Q46" s="70"/>
      <c r="R46" s="70"/>
      <c r="S46" s="70"/>
      <c r="T46" s="70"/>
      <c r="U46" s="71"/>
      <c r="V46" s="72"/>
      <c r="W46" s="70"/>
      <c r="X46" s="70"/>
      <c r="Y46" s="70"/>
      <c r="Z46" s="73"/>
      <c r="AA46" s="65"/>
      <c r="AB46" s="72"/>
      <c r="AC46" s="73">
        <v>1</v>
      </c>
      <c r="AD46" s="70"/>
      <c r="AE46" s="71"/>
      <c r="AF46" s="72"/>
      <c r="AG46" s="70"/>
      <c r="AH46" s="70"/>
      <c r="AI46" s="70"/>
      <c r="AJ46" s="73"/>
      <c r="AK46" s="70"/>
      <c r="AL46" s="71"/>
      <c r="AM46" s="72"/>
      <c r="AN46" s="69"/>
      <c r="AO46" s="73"/>
      <c r="AP46" s="61"/>
      <c r="AQ46" s="61"/>
      <c r="AR46" s="69"/>
      <c r="AS46" s="70"/>
      <c r="AT46" s="71"/>
      <c r="AU46" s="72"/>
      <c r="AV46" s="73"/>
      <c r="AW46" s="65"/>
      <c r="AX46" s="61"/>
      <c r="AY46" s="90"/>
      <c r="AZ46" s="74"/>
      <c r="BA46" s="75"/>
      <c r="BB46" s="72"/>
      <c r="BC46" s="75"/>
      <c r="BD46" s="105"/>
      <c r="BE46" s="74"/>
      <c r="BF46" s="74"/>
      <c r="BG46" s="74"/>
      <c r="BH46" s="91"/>
      <c r="BI46" s="92"/>
      <c r="BJ46" s="76"/>
      <c r="BK46" s="76"/>
      <c r="BL46" s="93"/>
      <c r="BM46" s="170"/>
      <c r="BN46" s="72"/>
      <c r="BO46" s="90">
        <v>1</v>
      </c>
    </row>
    <row r="47" spans="1:67" s="15" customFormat="1" ht="17.25" customHeight="1" x14ac:dyDescent="0.2">
      <c r="A47" s="61"/>
      <c r="B47" s="81" t="s">
        <v>232</v>
      </c>
      <c r="C47" s="61">
        <v>1</v>
      </c>
      <c r="D47" s="63" t="s">
        <v>248</v>
      </c>
      <c r="E47" s="64"/>
      <c r="F47" s="61">
        <v>39</v>
      </c>
      <c r="G47" s="61"/>
      <c r="H47" s="61"/>
      <c r="I47" s="61"/>
      <c r="J47" s="61"/>
      <c r="K47" s="61"/>
      <c r="L47" s="65"/>
      <c r="M47" s="66"/>
      <c r="N47" s="129">
        <v>5</v>
      </c>
      <c r="O47" s="129">
        <f>F47-BL47-N47</f>
        <v>18</v>
      </c>
      <c r="P47" s="68"/>
      <c r="Q47" s="70"/>
      <c r="R47" s="70"/>
      <c r="S47" s="70"/>
      <c r="T47" s="70"/>
      <c r="U47" s="71"/>
      <c r="V47" s="72"/>
      <c r="W47" s="70"/>
      <c r="X47" s="70"/>
      <c r="Y47" s="70"/>
      <c r="Z47" s="73">
        <v>1</v>
      </c>
      <c r="AA47" s="65"/>
      <c r="AB47" s="72"/>
      <c r="AC47" s="73"/>
      <c r="AD47" s="70"/>
      <c r="AE47" s="71"/>
      <c r="AF47" s="72"/>
      <c r="AG47" s="70"/>
      <c r="AH47" s="70"/>
      <c r="AI47" s="70"/>
      <c r="AJ47" s="73"/>
      <c r="AK47" s="70"/>
      <c r="AL47" s="71"/>
      <c r="AM47" s="72"/>
      <c r="AN47" s="69"/>
      <c r="AO47" s="73"/>
      <c r="AP47" s="61"/>
      <c r="AQ47" s="61"/>
      <c r="AR47" s="69"/>
      <c r="AS47" s="70"/>
      <c r="AT47" s="71">
        <v>1</v>
      </c>
      <c r="AU47" s="72"/>
      <c r="AV47" s="73"/>
      <c r="AW47" s="65"/>
      <c r="AX47" s="61"/>
      <c r="AY47" s="90">
        <v>1</v>
      </c>
      <c r="AZ47" s="74"/>
      <c r="BA47" s="75">
        <v>16</v>
      </c>
      <c r="BB47" s="72"/>
      <c r="BC47" s="75">
        <v>10</v>
      </c>
      <c r="BD47" s="105"/>
      <c r="BE47" s="74"/>
      <c r="BF47" s="74"/>
      <c r="BG47" s="74"/>
      <c r="BH47" s="91"/>
      <c r="BI47" s="92"/>
      <c r="BJ47" s="76"/>
      <c r="BK47" s="76"/>
      <c r="BL47" s="93">
        <v>16</v>
      </c>
      <c r="BM47" s="170"/>
      <c r="BN47" s="72"/>
      <c r="BO47" s="90">
        <v>5</v>
      </c>
    </row>
    <row r="48" spans="1:67" s="15" customFormat="1" ht="17.25" customHeight="1" x14ac:dyDescent="0.2">
      <c r="A48" s="61"/>
      <c r="B48" s="81" t="s">
        <v>232</v>
      </c>
      <c r="C48" s="61"/>
      <c r="D48" s="63" t="s">
        <v>249</v>
      </c>
      <c r="E48" s="64"/>
      <c r="F48" s="61">
        <v>44</v>
      </c>
      <c r="G48" s="61"/>
      <c r="H48" s="61"/>
      <c r="I48" s="61"/>
      <c r="J48" s="61"/>
      <c r="K48" s="61"/>
      <c r="L48" s="65"/>
      <c r="M48" s="66"/>
      <c r="N48" s="129"/>
      <c r="O48" s="129">
        <f>F48-BL48</f>
        <v>23</v>
      </c>
      <c r="P48" s="68"/>
      <c r="Q48" s="70"/>
      <c r="R48" s="70"/>
      <c r="S48" s="70"/>
      <c r="T48" s="70"/>
      <c r="U48" s="71"/>
      <c r="V48" s="72"/>
      <c r="W48" s="70"/>
      <c r="X48" s="70"/>
      <c r="Y48" s="70"/>
      <c r="Z48" s="73"/>
      <c r="AA48" s="65"/>
      <c r="AB48" s="72"/>
      <c r="AC48" s="73">
        <v>1</v>
      </c>
      <c r="AD48" s="70"/>
      <c r="AE48" s="71"/>
      <c r="AF48" s="72"/>
      <c r="AG48" s="70"/>
      <c r="AH48" s="70"/>
      <c r="AI48" s="70"/>
      <c r="AJ48" s="73"/>
      <c r="AK48" s="70"/>
      <c r="AL48" s="71"/>
      <c r="AM48" s="72"/>
      <c r="AN48" s="69"/>
      <c r="AO48" s="73"/>
      <c r="AP48" s="61"/>
      <c r="AQ48" s="61"/>
      <c r="AR48" s="69"/>
      <c r="AS48" s="70"/>
      <c r="AT48" s="71">
        <v>2</v>
      </c>
      <c r="AU48" s="72"/>
      <c r="AV48" s="73"/>
      <c r="AW48" s="65"/>
      <c r="AX48" s="61"/>
      <c r="AY48" s="90"/>
      <c r="AZ48" s="74"/>
      <c r="BA48" s="75">
        <v>21</v>
      </c>
      <c r="BB48" s="72"/>
      <c r="BC48" s="75"/>
      <c r="BD48" s="105"/>
      <c r="BE48" s="74"/>
      <c r="BF48" s="74"/>
      <c r="BG48" s="74"/>
      <c r="BH48" s="91"/>
      <c r="BI48" s="92"/>
      <c r="BJ48" s="76"/>
      <c r="BK48" s="76"/>
      <c r="BL48" s="93">
        <v>21</v>
      </c>
      <c r="BM48" s="170"/>
      <c r="BN48" s="72"/>
      <c r="BO48" s="90">
        <v>4</v>
      </c>
    </row>
    <row r="49" spans="1:67" s="15" customFormat="1" ht="17.25" customHeight="1" x14ac:dyDescent="0.2">
      <c r="A49" s="61"/>
      <c r="B49" s="81" t="s">
        <v>232</v>
      </c>
      <c r="C49" s="61">
        <v>2</v>
      </c>
      <c r="D49" s="63" t="s">
        <v>250</v>
      </c>
      <c r="E49" s="64"/>
      <c r="F49" s="61">
        <v>23</v>
      </c>
      <c r="G49" s="61"/>
      <c r="H49" s="61"/>
      <c r="I49" s="61"/>
      <c r="J49" s="61"/>
      <c r="K49" s="61"/>
      <c r="L49" s="65"/>
      <c r="M49" s="66"/>
      <c r="N49" s="129"/>
      <c r="O49" s="129">
        <f>F49-BL49</f>
        <v>7.5</v>
      </c>
      <c r="P49" s="68"/>
      <c r="Q49" s="70"/>
      <c r="R49" s="70"/>
      <c r="S49" s="70"/>
      <c r="T49" s="70"/>
      <c r="U49" s="71"/>
      <c r="V49" s="72"/>
      <c r="W49" s="70"/>
      <c r="X49" s="70"/>
      <c r="Y49" s="70"/>
      <c r="Z49" s="73">
        <v>1</v>
      </c>
      <c r="AA49" s="65"/>
      <c r="AB49" s="72"/>
      <c r="AC49" s="73"/>
      <c r="AD49" s="70"/>
      <c r="AE49" s="71"/>
      <c r="AF49" s="72"/>
      <c r="AG49" s="70"/>
      <c r="AH49" s="70"/>
      <c r="AI49" s="70"/>
      <c r="AJ49" s="73"/>
      <c r="AK49" s="70"/>
      <c r="AL49" s="71"/>
      <c r="AM49" s="72"/>
      <c r="AN49" s="69"/>
      <c r="AO49" s="73"/>
      <c r="AP49" s="61"/>
      <c r="AQ49" s="61"/>
      <c r="AR49" s="69"/>
      <c r="AS49" s="70"/>
      <c r="AT49" s="71">
        <v>1</v>
      </c>
      <c r="AU49" s="72"/>
      <c r="AV49" s="73"/>
      <c r="AW49" s="65"/>
      <c r="AX49" s="61"/>
      <c r="AY49" s="90">
        <v>1</v>
      </c>
      <c r="AZ49" s="74"/>
      <c r="BA49" s="75">
        <v>15.5</v>
      </c>
      <c r="BB49" s="72"/>
      <c r="BC49" s="75"/>
      <c r="BD49" s="105"/>
      <c r="BE49" s="74"/>
      <c r="BF49" s="74"/>
      <c r="BG49" s="74"/>
      <c r="BH49" s="91"/>
      <c r="BI49" s="92"/>
      <c r="BJ49" s="76"/>
      <c r="BK49" s="76"/>
      <c r="BL49" s="93">
        <v>15.5</v>
      </c>
      <c r="BM49" s="170"/>
      <c r="BN49" s="72"/>
      <c r="BO49" s="90">
        <v>2</v>
      </c>
    </row>
    <row r="50" spans="1:67" s="15" customFormat="1" ht="17.25" customHeight="1" x14ac:dyDescent="0.2">
      <c r="A50" s="61"/>
      <c r="B50" s="81" t="s">
        <v>232</v>
      </c>
      <c r="C50" s="61">
        <v>2</v>
      </c>
      <c r="D50" s="63" t="s">
        <v>251</v>
      </c>
      <c r="E50" s="64"/>
      <c r="F50" s="61">
        <v>58</v>
      </c>
      <c r="G50" s="61"/>
      <c r="H50" s="61"/>
      <c r="I50" s="61"/>
      <c r="J50" s="61"/>
      <c r="K50" s="61"/>
      <c r="L50" s="65"/>
      <c r="M50" s="66"/>
      <c r="N50" s="129"/>
      <c r="O50" s="129">
        <f>F50</f>
        <v>58</v>
      </c>
      <c r="P50" s="68"/>
      <c r="Q50" s="70"/>
      <c r="R50" s="70"/>
      <c r="S50" s="70"/>
      <c r="T50" s="70"/>
      <c r="U50" s="71"/>
      <c r="V50" s="72"/>
      <c r="W50" s="70"/>
      <c r="X50" s="70"/>
      <c r="Y50" s="70"/>
      <c r="Z50" s="73"/>
      <c r="AA50" s="65"/>
      <c r="AB50" s="72"/>
      <c r="AC50" s="73">
        <v>1</v>
      </c>
      <c r="AD50" s="70"/>
      <c r="AE50" s="71"/>
      <c r="AF50" s="72"/>
      <c r="AG50" s="70"/>
      <c r="AH50" s="70"/>
      <c r="AI50" s="70"/>
      <c r="AJ50" s="73"/>
      <c r="AK50" s="70"/>
      <c r="AL50" s="71"/>
      <c r="AM50" s="72"/>
      <c r="AN50" s="69"/>
      <c r="AO50" s="73"/>
      <c r="AP50" s="61"/>
      <c r="AQ50" s="61"/>
      <c r="AR50" s="69"/>
      <c r="AS50" s="70"/>
      <c r="AT50" s="71">
        <v>4</v>
      </c>
      <c r="AU50" s="72"/>
      <c r="AV50" s="73"/>
      <c r="AW50" s="65"/>
      <c r="AX50" s="61"/>
      <c r="AY50" s="90"/>
      <c r="AZ50" s="74"/>
      <c r="BA50" s="75"/>
      <c r="BB50" s="72"/>
      <c r="BC50" s="75">
        <v>3</v>
      </c>
      <c r="BD50" s="105"/>
      <c r="BE50" s="74"/>
      <c r="BF50" s="74"/>
      <c r="BG50" s="74"/>
      <c r="BH50" s="91"/>
      <c r="BI50" s="92"/>
      <c r="BJ50" s="76"/>
      <c r="BK50" s="76"/>
      <c r="BL50" s="93"/>
      <c r="BM50" s="170"/>
      <c r="BN50" s="72"/>
      <c r="BO50" s="90">
        <v>5</v>
      </c>
    </row>
    <row r="51" spans="1:67" s="15" customFormat="1" ht="17.25" customHeight="1" x14ac:dyDescent="0.2">
      <c r="A51" s="61"/>
      <c r="B51" s="81" t="s">
        <v>232</v>
      </c>
      <c r="C51" s="61">
        <v>2</v>
      </c>
      <c r="D51" s="63" t="s">
        <v>252</v>
      </c>
      <c r="E51" s="64"/>
      <c r="F51" s="61">
        <v>36</v>
      </c>
      <c r="G51" s="61"/>
      <c r="H51" s="61"/>
      <c r="I51" s="61"/>
      <c r="J51" s="61"/>
      <c r="K51" s="61"/>
      <c r="L51" s="65"/>
      <c r="M51" s="66"/>
      <c r="N51" s="129">
        <v>5</v>
      </c>
      <c r="O51" s="129">
        <f>F51-N51-BL51</f>
        <v>15</v>
      </c>
      <c r="P51" s="68"/>
      <c r="Q51" s="70"/>
      <c r="R51" s="70"/>
      <c r="S51" s="70"/>
      <c r="T51" s="70"/>
      <c r="U51" s="71"/>
      <c r="V51" s="72"/>
      <c r="W51" s="70"/>
      <c r="X51" s="70"/>
      <c r="Y51" s="70"/>
      <c r="Z51" s="73">
        <v>1</v>
      </c>
      <c r="AA51" s="65"/>
      <c r="AB51" s="72"/>
      <c r="AC51" s="73"/>
      <c r="AD51" s="70"/>
      <c r="AE51" s="71"/>
      <c r="AF51" s="72"/>
      <c r="AG51" s="70"/>
      <c r="AH51" s="70"/>
      <c r="AI51" s="70"/>
      <c r="AJ51" s="73"/>
      <c r="AK51" s="70"/>
      <c r="AL51" s="71"/>
      <c r="AM51" s="72"/>
      <c r="AN51" s="69"/>
      <c r="AO51" s="73"/>
      <c r="AP51" s="61"/>
      <c r="AQ51" s="61"/>
      <c r="AR51" s="69"/>
      <c r="AS51" s="70"/>
      <c r="AT51" s="71">
        <v>1</v>
      </c>
      <c r="AU51" s="72"/>
      <c r="AV51" s="73"/>
      <c r="AW51" s="65"/>
      <c r="AX51" s="61"/>
      <c r="AY51" s="90">
        <v>1</v>
      </c>
      <c r="AZ51" s="74"/>
      <c r="BA51" s="75">
        <v>16</v>
      </c>
      <c r="BB51" s="72"/>
      <c r="BC51" s="75">
        <v>5</v>
      </c>
      <c r="BD51" s="105"/>
      <c r="BE51" s="74"/>
      <c r="BF51" s="74"/>
      <c r="BG51" s="74"/>
      <c r="BH51" s="91"/>
      <c r="BI51" s="92"/>
      <c r="BJ51" s="76"/>
      <c r="BK51" s="76"/>
      <c r="BL51" s="93">
        <v>16</v>
      </c>
      <c r="BM51" s="170"/>
      <c r="BN51" s="72"/>
      <c r="BO51" s="90">
        <v>4</v>
      </c>
    </row>
    <row r="52" spans="1:67" s="15" customFormat="1" ht="17.25" customHeight="1" x14ac:dyDescent="0.2">
      <c r="A52" s="61"/>
      <c r="B52" s="81" t="s">
        <v>232</v>
      </c>
      <c r="C52" s="61">
        <v>7</v>
      </c>
      <c r="D52" s="63" t="s">
        <v>253</v>
      </c>
      <c r="E52" s="64"/>
      <c r="F52" s="61">
        <v>106</v>
      </c>
      <c r="G52" s="61"/>
      <c r="H52" s="61"/>
      <c r="I52" s="61"/>
      <c r="J52" s="61"/>
      <c r="K52" s="61"/>
      <c r="L52" s="65"/>
      <c r="M52" s="66"/>
      <c r="N52" s="129">
        <v>81</v>
      </c>
      <c r="O52" s="129">
        <f>F52-N52</f>
        <v>25</v>
      </c>
      <c r="P52" s="68"/>
      <c r="Q52" s="70"/>
      <c r="R52" s="70"/>
      <c r="S52" s="70"/>
      <c r="T52" s="70"/>
      <c r="U52" s="71"/>
      <c r="V52" s="72"/>
      <c r="W52" s="70"/>
      <c r="X52" s="70"/>
      <c r="Y52" s="70"/>
      <c r="Z52" s="73"/>
      <c r="AA52" s="65"/>
      <c r="AB52" s="72"/>
      <c r="AC52" s="73">
        <v>1</v>
      </c>
      <c r="AD52" s="70"/>
      <c r="AE52" s="71"/>
      <c r="AF52" s="72"/>
      <c r="AG52" s="70"/>
      <c r="AH52" s="70"/>
      <c r="AI52" s="70"/>
      <c r="AJ52" s="73"/>
      <c r="AK52" s="70"/>
      <c r="AL52" s="71"/>
      <c r="AM52" s="72"/>
      <c r="AN52" s="69"/>
      <c r="AO52" s="73"/>
      <c r="AP52" s="61"/>
      <c r="AQ52" s="61"/>
      <c r="AR52" s="69"/>
      <c r="AS52" s="70"/>
      <c r="AT52" s="71">
        <v>16</v>
      </c>
      <c r="AU52" s="72"/>
      <c r="AV52" s="73"/>
      <c r="AW52" s="65"/>
      <c r="AX52" s="61"/>
      <c r="AY52" s="90"/>
      <c r="AZ52" s="74"/>
      <c r="BA52" s="75"/>
      <c r="BB52" s="72"/>
      <c r="BC52" s="75"/>
      <c r="BD52" s="105"/>
      <c r="BE52" s="74"/>
      <c r="BF52" s="74"/>
      <c r="BG52" s="74"/>
      <c r="BH52" s="91">
        <v>13.5</v>
      </c>
      <c r="BI52" s="92"/>
      <c r="BJ52" s="76"/>
      <c r="BK52" s="76"/>
      <c r="BL52" s="93"/>
      <c r="BM52" s="170"/>
      <c r="BN52" s="72"/>
      <c r="BO52" s="90">
        <v>13</v>
      </c>
    </row>
    <row r="53" spans="1:67" s="15" customFormat="1" ht="17.25" customHeight="1" x14ac:dyDescent="0.2">
      <c r="A53" s="61"/>
      <c r="B53" s="81" t="s">
        <v>232</v>
      </c>
      <c r="C53" s="61">
        <v>21</v>
      </c>
      <c r="D53" s="63" t="s">
        <v>254</v>
      </c>
      <c r="E53" s="64"/>
      <c r="F53" s="61">
        <v>471</v>
      </c>
      <c r="G53" s="61"/>
      <c r="H53" s="61"/>
      <c r="I53" s="61"/>
      <c r="J53" s="61"/>
      <c r="K53" s="61"/>
      <c r="L53" s="65"/>
      <c r="M53" s="66"/>
      <c r="N53" s="129">
        <f>F53-O53-BL53</f>
        <v>155</v>
      </c>
      <c r="O53" s="129">
        <f>5+79+187+7.5+7</f>
        <v>285.5</v>
      </c>
      <c r="P53" s="68"/>
      <c r="Q53" s="70"/>
      <c r="R53" s="70"/>
      <c r="S53" s="70"/>
      <c r="T53" s="70"/>
      <c r="U53" s="71"/>
      <c r="V53" s="72"/>
      <c r="W53" s="70"/>
      <c r="X53" s="70"/>
      <c r="Y53" s="70"/>
      <c r="Z53" s="73">
        <v>3</v>
      </c>
      <c r="AA53" s="65"/>
      <c r="AB53" s="72"/>
      <c r="AC53" s="73"/>
      <c r="AD53" s="70"/>
      <c r="AE53" s="71"/>
      <c r="AF53" s="72"/>
      <c r="AG53" s="70"/>
      <c r="AH53" s="70"/>
      <c r="AI53" s="70"/>
      <c r="AJ53" s="73"/>
      <c r="AK53" s="70"/>
      <c r="AL53" s="71"/>
      <c r="AM53" s="72"/>
      <c r="AN53" s="69"/>
      <c r="AO53" s="73"/>
      <c r="AP53" s="61"/>
      <c r="AQ53" s="61"/>
      <c r="AR53" s="69"/>
      <c r="AS53" s="70"/>
      <c r="AT53" s="71">
        <v>21</v>
      </c>
      <c r="AU53" s="72"/>
      <c r="AV53" s="73"/>
      <c r="AW53" s="65"/>
      <c r="AX53" s="61"/>
      <c r="AY53" s="90">
        <v>1</v>
      </c>
      <c r="AZ53" s="74"/>
      <c r="BA53" s="75">
        <f>BL53</f>
        <v>30.5</v>
      </c>
      <c r="BB53" s="72"/>
      <c r="BC53" s="75">
        <f>3*18</f>
        <v>54</v>
      </c>
      <c r="BD53" s="105"/>
      <c r="BE53" s="74"/>
      <c r="BF53" s="74"/>
      <c r="BG53" s="74"/>
      <c r="BH53" s="91">
        <f>4+4+6+4+4+3</f>
        <v>25</v>
      </c>
      <c r="BI53" s="92"/>
      <c r="BJ53" s="76"/>
      <c r="BK53" s="76"/>
      <c r="BL53" s="93">
        <f>15.5+15</f>
        <v>30.5</v>
      </c>
      <c r="BM53" s="170"/>
      <c r="BN53" s="72"/>
      <c r="BO53" s="90">
        <f>25+36</f>
        <v>61</v>
      </c>
    </row>
    <row r="54" spans="1:67" s="15" customFormat="1" ht="17.25" customHeight="1" x14ac:dyDescent="0.2">
      <c r="A54" s="61"/>
      <c r="B54" s="81" t="s">
        <v>232</v>
      </c>
      <c r="C54" s="61">
        <v>15</v>
      </c>
      <c r="D54" s="63" t="s">
        <v>255</v>
      </c>
      <c r="E54" s="64"/>
      <c r="F54" s="61">
        <v>499</v>
      </c>
      <c r="G54" s="61"/>
      <c r="H54" s="61"/>
      <c r="I54" s="61"/>
      <c r="J54" s="61"/>
      <c r="K54" s="61"/>
      <c r="L54" s="65"/>
      <c r="M54" s="66"/>
      <c r="N54" s="129">
        <f>F54-O54-BL54</f>
        <v>393</v>
      </c>
      <c r="O54" s="129">
        <f>6+65+4+6</f>
        <v>81</v>
      </c>
      <c r="P54" s="68"/>
      <c r="Q54" s="70"/>
      <c r="R54" s="70"/>
      <c r="S54" s="70"/>
      <c r="T54" s="70"/>
      <c r="U54" s="71"/>
      <c r="V54" s="72"/>
      <c r="W54" s="70"/>
      <c r="X54" s="70"/>
      <c r="Y54" s="70"/>
      <c r="Z54" s="73"/>
      <c r="AA54" s="65"/>
      <c r="AB54" s="72"/>
      <c r="AC54" s="73">
        <v>1</v>
      </c>
      <c r="AD54" s="70"/>
      <c r="AE54" s="71"/>
      <c r="AF54" s="72"/>
      <c r="AG54" s="70"/>
      <c r="AH54" s="70"/>
      <c r="AI54" s="70"/>
      <c r="AJ54" s="73"/>
      <c r="AK54" s="70"/>
      <c r="AL54" s="71"/>
      <c r="AM54" s="72"/>
      <c r="AN54" s="69"/>
      <c r="AO54" s="73"/>
      <c r="AP54" s="61"/>
      <c r="AQ54" s="61"/>
      <c r="AR54" s="69"/>
      <c r="AS54" s="70"/>
      <c r="AT54" s="71">
        <v>43</v>
      </c>
      <c r="AU54" s="72"/>
      <c r="AV54" s="73"/>
      <c r="AW54" s="65"/>
      <c r="AX54" s="61"/>
      <c r="AY54" s="90"/>
      <c r="AZ54" s="74"/>
      <c r="BA54" s="75">
        <v>25</v>
      </c>
      <c r="BB54" s="72"/>
      <c r="BC54" s="75">
        <f>18*3</f>
        <v>54</v>
      </c>
      <c r="BD54" s="105"/>
      <c r="BE54" s="74"/>
      <c r="BF54" s="74"/>
      <c r="BG54" s="74"/>
      <c r="BH54" s="91">
        <f>3+3.5+4+2+4+3.5+3+2+10</f>
        <v>35</v>
      </c>
      <c r="BI54" s="92"/>
      <c r="BJ54" s="76"/>
      <c r="BK54" s="76"/>
      <c r="BL54" s="93">
        <f>12+13</f>
        <v>25</v>
      </c>
      <c r="BM54" s="170"/>
      <c r="BN54" s="72">
        <v>40</v>
      </c>
      <c r="BO54" s="90">
        <v>34</v>
      </c>
    </row>
    <row r="55" spans="1:67" s="15" customFormat="1" ht="17.25" customHeight="1" x14ac:dyDescent="0.2">
      <c r="A55" s="61">
        <v>14</v>
      </c>
      <c r="B55" s="81" t="s">
        <v>121</v>
      </c>
      <c r="C55" s="61">
        <v>4</v>
      </c>
      <c r="D55" s="63" t="s">
        <v>122</v>
      </c>
      <c r="E55" s="64" t="s">
        <v>123</v>
      </c>
      <c r="F55" s="61">
        <v>95</v>
      </c>
      <c r="G55" s="61"/>
      <c r="H55" s="61"/>
      <c r="I55" s="61"/>
      <c r="J55" s="61"/>
      <c r="K55" s="61"/>
      <c r="L55" s="65"/>
      <c r="M55" s="66"/>
      <c r="N55" s="67">
        <v>6</v>
      </c>
      <c r="O55" s="67">
        <f>F55-P55-BC55</f>
        <v>77</v>
      </c>
      <c r="P55" s="68">
        <v>12</v>
      </c>
      <c r="Q55" s="70"/>
      <c r="R55" s="70"/>
      <c r="S55" s="70"/>
      <c r="T55" s="70"/>
      <c r="U55" s="71"/>
      <c r="V55" s="72"/>
      <c r="W55" s="70"/>
      <c r="X55" s="70"/>
      <c r="Y55" s="70"/>
      <c r="Z55" s="73"/>
      <c r="AA55" s="65"/>
      <c r="AB55" s="72"/>
      <c r="AC55" s="73"/>
      <c r="AD55" s="70"/>
      <c r="AE55" s="71"/>
      <c r="AF55" s="72"/>
      <c r="AG55" s="70"/>
      <c r="AH55" s="70"/>
      <c r="AI55" s="70"/>
      <c r="AJ55" s="73"/>
      <c r="AK55" s="70"/>
      <c r="AL55" s="71"/>
      <c r="AM55" s="72"/>
      <c r="AN55" s="69"/>
      <c r="AO55" s="73"/>
      <c r="AP55" s="61"/>
      <c r="AQ55" s="61"/>
      <c r="AR55" s="69"/>
      <c r="AS55" s="70"/>
      <c r="AT55" s="71">
        <v>8</v>
      </c>
      <c r="AU55" s="72"/>
      <c r="AV55" s="73"/>
      <c r="AW55" s="65"/>
      <c r="AX55" s="61"/>
      <c r="AY55" s="90">
        <v>1</v>
      </c>
      <c r="AZ55" s="74"/>
      <c r="BA55" s="73"/>
      <c r="BB55" s="72"/>
      <c r="BC55" s="73">
        <f>2*3</f>
        <v>6</v>
      </c>
      <c r="BD55" s="105"/>
      <c r="BE55" s="74"/>
      <c r="BF55" s="74"/>
      <c r="BG55" s="74"/>
      <c r="BH55" s="91">
        <f>2.5+2</f>
        <v>4.5</v>
      </c>
      <c r="BI55" s="92"/>
      <c r="BJ55" s="76"/>
      <c r="BK55" s="76"/>
      <c r="BL55" s="93"/>
      <c r="BM55" s="170"/>
      <c r="BN55" s="72">
        <v>2</v>
      </c>
      <c r="BO55" s="90">
        <v>3</v>
      </c>
    </row>
    <row r="56" spans="1:67" s="15" customFormat="1" ht="17.25" customHeight="1" x14ac:dyDescent="0.2">
      <c r="A56" s="61">
        <v>24</v>
      </c>
      <c r="B56" s="81" t="s">
        <v>121</v>
      </c>
      <c r="C56" s="61"/>
      <c r="D56" s="63" t="s">
        <v>145</v>
      </c>
      <c r="E56" s="64" t="s">
        <v>146</v>
      </c>
      <c r="F56" s="61"/>
      <c r="G56" s="61"/>
      <c r="H56" s="61">
        <v>7</v>
      </c>
      <c r="I56" s="61"/>
      <c r="J56" s="61"/>
      <c r="K56" s="61"/>
      <c r="L56" s="65"/>
      <c r="M56" s="66">
        <v>1</v>
      </c>
      <c r="N56" s="67"/>
      <c r="O56" s="67"/>
      <c r="P56" s="68"/>
      <c r="Q56" s="70"/>
      <c r="R56" s="70"/>
      <c r="S56" s="70"/>
      <c r="T56" s="70"/>
      <c r="U56" s="71"/>
      <c r="V56" s="72"/>
      <c r="W56" s="70"/>
      <c r="X56" s="70"/>
      <c r="Y56" s="70"/>
      <c r="Z56" s="73"/>
      <c r="AA56" s="65"/>
      <c r="AB56" s="72"/>
      <c r="AC56" s="73"/>
      <c r="AD56" s="70"/>
      <c r="AE56" s="71"/>
      <c r="AF56" s="72"/>
      <c r="AG56" s="70"/>
      <c r="AH56" s="70">
        <v>1</v>
      </c>
      <c r="AI56" s="70"/>
      <c r="AJ56" s="73"/>
      <c r="AK56" s="70"/>
      <c r="AL56" s="71"/>
      <c r="AM56" s="72">
        <v>1</v>
      </c>
      <c r="AN56" s="69"/>
      <c r="AO56" s="73"/>
      <c r="AP56" s="61"/>
      <c r="AQ56" s="61"/>
      <c r="AR56" s="69"/>
      <c r="AS56" s="70"/>
      <c r="AT56" s="71"/>
      <c r="AU56" s="72"/>
      <c r="AV56" s="73"/>
      <c r="AW56" s="65"/>
      <c r="AX56" s="61"/>
      <c r="AY56" s="90"/>
      <c r="AZ56" s="70">
        <v>6</v>
      </c>
      <c r="BA56" s="73"/>
      <c r="BB56" s="72"/>
      <c r="BC56" s="73"/>
      <c r="BD56" s="105"/>
      <c r="BE56" s="74"/>
      <c r="BF56" s="74"/>
      <c r="BG56" s="74"/>
      <c r="BH56" s="91"/>
      <c r="BI56" s="94"/>
      <c r="BJ56" s="143">
        <v>6</v>
      </c>
      <c r="BK56" s="95"/>
      <c r="BL56" s="96"/>
      <c r="BM56" s="170"/>
      <c r="BN56" s="72">
        <v>2</v>
      </c>
      <c r="BO56" s="90"/>
    </row>
    <row r="57" spans="1:67" s="15" customFormat="1" ht="17.25" customHeight="1" x14ac:dyDescent="0.2">
      <c r="A57" s="44">
        <v>25</v>
      </c>
      <c r="B57" s="81" t="s">
        <v>121</v>
      </c>
      <c r="C57" s="61"/>
      <c r="D57" s="63" t="s">
        <v>147</v>
      </c>
      <c r="E57" s="64" t="s">
        <v>47</v>
      </c>
      <c r="F57" s="61">
        <v>5</v>
      </c>
      <c r="G57" s="61"/>
      <c r="H57" s="61"/>
      <c r="I57" s="61"/>
      <c r="J57" s="61"/>
      <c r="K57" s="61"/>
      <c r="L57" s="65"/>
      <c r="M57" s="66">
        <v>5</v>
      </c>
      <c r="N57" s="67"/>
      <c r="O57" s="67"/>
      <c r="P57" s="68">
        <f>N53+O53</f>
        <v>440.5</v>
      </c>
      <c r="Q57" s="70"/>
      <c r="R57" s="70"/>
      <c r="S57" s="70"/>
      <c r="T57" s="70"/>
      <c r="U57" s="71"/>
      <c r="V57" s="72"/>
      <c r="W57" s="70"/>
      <c r="X57" s="70"/>
      <c r="Y57" s="70"/>
      <c r="Z57" s="73"/>
      <c r="AA57" s="65"/>
      <c r="AB57" s="72"/>
      <c r="AC57" s="73"/>
      <c r="AD57" s="70"/>
      <c r="AE57" s="71"/>
      <c r="AF57" s="72"/>
      <c r="AG57" s="70"/>
      <c r="AH57" s="70"/>
      <c r="AI57" s="70"/>
      <c r="AJ57" s="73"/>
      <c r="AK57" s="70"/>
      <c r="AL57" s="71"/>
      <c r="AM57" s="72"/>
      <c r="AN57" s="69"/>
      <c r="AO57" s="73">
        <v>1</v>
      </c>
      <c r="AP57" s="61"/>
      <c r="AQ57" s="61"/>
      <c r="AR57" s="69"/>
      <c r="AS57" s="70"/>
      <c r="AT57" s="71"/>
      <c r="AU57" s="72"/>
      <c r="AV57" s="73"/>
      <c r="AW57" s="65"/>
      <c r="AX57" s="61"/>
      <c r="AY57" s="90"/>
      <c r="AZ57" s="70"/>
      <c r="BA57" s="73"/>
      <c r="BB57" s="72"/>
      <c r="BC57" s="73"/>
      <c r="BD57" s="105"/>
      <c r="BE57" s="74"/>
      <c r="BF57" s="74"/>
      <c r="BG57" s="74"/>
      <c r="BH57" s="91">
        <v>1.5</v>
      </c>
      <c r="BI57" s="94"/>
      <c r="BJ57" s="95"/>
      <c r="BK57" s="95"/>
      <c r="BL57" s="96"/>
      <c r="BM57" s="170"/>
      <c r="BN57" s="72"/>
      <c r="BO57" s="90">
        <v>2</v>
      </c>
    </row>
    <row r="58" spans="1:67" s="15" customFormat="1" ht="17.25" customHeight="1" x14ac:dyDescent="0.2">
      <c r="A58" s="61">
        <v>26</v>
      </c>
      <c r="B58" s="81" t="s">
        <v>121</v>
      </c>
      <c r="C58" s="61">
        <v>1</v>
      </c>
      <c r="D58" s="63" t="s">
        <v>148</v>
      </c>
      <c r="E58" s="64" t="s">
        <v>149</v>
      </c>
      <c r="F58" s="61"/>
      <c r="G58" s="61"/>
      <c r="H58" s="61"/>
      <c r="I58" s="61"/>
      <c r="J58" s="61"/>
      <c r="K58" s="61">
        <v>34</v>
      </c>
      <c r="L58" s="65">
        <v>1</v>
      </c>
      <c r="M58" s="66"/>
      <c r="N58" s="67"/>
      <c r="O58" s="67"/>
      <c r="P58" s="68"/>
      <c r="Q58" s="70"/>
      <c r="R58" s="70"/>
      <c r="S58" s="70"/>
      <c r="T58" s="70"/>
      <c r="U58" s="71"/>
      <c r="V58" s="72"/>
      <c r="W58" s="70"/>
      <c r="X58" s="70"/>
      <c r="Y58" s="70"/>
      <c r="Z58" s="73"/>
      <c r="AA58" s="65"/>
      <c r="AB58" s="72"/>
      <c r="AC58" s="73"/>
      <c r="AD58" s="70"/>
      <c r="AE58" s="71"/>
      <c r="AF58" s="72"/>
      <c r="AG58" s="70"/>
      <c r="AH58" s="70"/>
      <c r="AI58" s="70"/>
      <c r="AJ58" s="73"/>
      <c r="AK58" s="70"/>
      <c r="AL58" s="71"/>
      <c r="AM58" s="72"/>
      <c r="AN58" s="69"/>
      <c r="AO58" s="73"/>
      <c r="AP58" s="61"/>
      <c r="AQ58" s="61">
        <v>2</v>
      </c>
      <c r="AR58" s="69"/>
      <c r="AS58" s="70"/>
      <c r="AT58" s="71"/>
      <c r="AU58" s="72"/>
      <c r="AV58" s="73"/>
      <c r="AW58" s="65"/>
      <c r="AX58" s="61">
        <v>1</v>
      </c>
      <c r="AY58" s="90"/>
      <c r="AZ58" s="70"/>
      <c r="BA58" s="73"/>
      <c r="BB58" s="72"/>
      <c r="BC58" s="73"/>
      <c r="BD58" s="105"/>
      <c r="BE58" s="74"/>
      <c r="BF58" s="74"/>
      <c r="BG58" s="74"/>
      <c r="BH58" s="91"/>
      <c r="BI58" s="94"/>
      <c r="BJ58" s="95"/>
      <c r="BK58" s="95"/>
      <c r="BL58" s="96"/>
      <c r="BM58" s="170"/>
      <c r="BN58" s="72"/>
      <c r="BO58" s="90"/>
    </row>
    <row r="59" spans="1:67" s="15" customFormat="1" ht="17.25" customHeight="1" x14ac:dyDescent="0.2">
      <c r="A59" s="61">
        <v>38</v>
      </c>
      <c r="B59" s="81" t="s">
        <v>121</v>
      </c>
      <c r="C59" s="61">
        <v>3</v>
      </c>
      <c r="D59" s="63" t="s">
        <v>184</v>
      </c>
      <c r="E59" s="64" t="s">
        <v>188</v>
      </c>
      <c r="F59" s="61"/>
      <c r="G59" s="61"/>
      <c r="H59" s="61"/>
      <c r="I59" s="61">
        <v>108</v>
      </c>
      <c r="J59" s="61"/>
      <c r="K59" s="61"/>
      <c r="L59" s="65"/>
      <c r="M59" s="66">
        <v>8</v>
      </c>
      <c r="N59" s="67"/>
      <c r="O59" s="67">
        <v>100</v>
      </c>
      <c r="P59" s="68"/>
      <c r="Q59" s="70"/>
      <c r="R59" s="70"/>
      <c r="S59" s="70"/>
      <c r="T59" s="70"/>
      <c r="U59" s="71"/>
      <c r="V59" s="72"/>
      <c r="W59" s="70"/>
      <c r="X59" s="70"/>
      <c r="Y59" s="70"/>
      <c r="Z59" s="73"/>
      <c r="AA59" s="65"/>
      <c r="AB59" s="72"/>
      <c r="AC59" s="73"/>
      <c r="AD59" s="70"/>
      <c r="AE59" s="71"/>
      <c r="AF59" s="72">
        <v>1</v>
      </c>
      <c r="AG59" s="70"/>
      <c r="AH59" s="70"/>
      <c r="AI59" s="70"/>
      <c r="AJ59" s="73"/>
      <c r="AK59" s="70"/>
      <c r="AL59" s="71"/>
      <c r="AM59" s="72"/>
      <c r="AN59" s="69"/>
      <c r="AO59" s="73"/>
      <c r="AP59" s="61"/>
      <c r="AQ59" s="61"/>
      <c r="AR59" s="69"/>
      <c r="AS59" s="70"/>
      <c r="AT59" s="71"/>
      <c r="AU59" s="72"/>
      <c r="AV59" s="73">
        <v>4</v>
      </c>
      <c r="AW59" s="65"/>
      <c r="AX59" s="61"/>
      <c r="AY59" s="90"/>
      <c r="AZ59" s="74"/>
      <c r="BA59" s="73"/>
      <c r="BB59" s="72"/>
      <c r="BC59" s="73"/>
      <c r="BD59" s="105"/>
      <c r="BE59" s="74">
        <v>4</v>
      </c>
      <c r="BF59" s="70"/>
      <c r="BG59" s="74"/>
      <c r="BH59" s="91"/>
      <c r="BI59" s="94"/>
      <c r="BJ59" s="95"/>
      <c r="BK59" s="95"/>
      <c r="BL59" s="96"/>
      <c r="BM59" s="170"/>
      <c r="BN59" s="72">
        <v>2</v>
      </c>
      <c r="BO59" s="90">
        <v>4</v>
      </c>
    </row>
    <row r="60" spans="1:67" s="15" customFormat="1" ht="17.25" customHeight="1" x14ac:dyDescent="0.2">
      <c r="A60" s="61">
        <v>40</v>
      </c>
      <c r="B60" s="81" t="s">
        <v>121</v>
      </c>
      <c r="C60" s="61">
        <v>1</v>
      </c>
      <c r="D60" s="63" t="s">
        <v>189</v>
      </c>
      <c r="E60" s="64" t="s">
        <v>45</v>
      </c>
      <c r="F60" s="61"/>
      <c r="G60" s="61"/>
      <c r="H60" s="61"/>
      <c r="I60" s="61">
        <v>58</v>
      </c>
      <c r="J60" s="61"/>
      <c r="K60" s="61"/>
      <c r="L60" s="65"/>
      <c r="M60" s="66">
        <f>I60-O60-BI60</f>
        <v>21</v>
      </c>
      <c r="N60" s="67"/>
      <c r="O60" s="129">
        <v>29</v>
      </c>
      <c r="P60" s="68"/>
      <c r="Q60" s="70"/>
      <c r="R60" s="70"/>
      <c r="S60" s="70"/>
      <c r="T60" s="70"/>
      <c r="U60" s="71"/>
      <c r="V60" s="72"/>
      <c r="W60" s="70"/>
      <c r="X60" s="70"/>
      <c r="Y60" s="70"/>
      <c r="Z60" s="73"/>
      <c r="AA60" s="83">
        <v>1</v>
      </c>
      <c r="AB60" s="72"/>
      <c r="AC60" s="73"/>
      <c r="AD60" s="70"/>
      <c r="AE60" s="71"/>
      <c r="AF60" s="72"/>
      <c r="AG60" s="70"/>
      <c r="AH60" s="70"/>
      <c r="AI60" s="70"/>
      <c r="AJ60" s="73"/>
      <c r="AK60" s="70"/>
      <c r="AL60" s="71"/>
      <c r="AM60" s="72"/>
      <c r="AN60" s="69"/>
      <c r="AO60" s="73"/>
      <c r="AP60" s="61"/>
      <c r="AQ60" s="61"/>
      <c r="AR60" s="69"/>
      <c r="AS60" s="70"/>
      <c r="AT60" s="71"/>
      <c r="AU60" s="72"/>
      <c r="AV60" s="73"/>
      <c r="AW60" s="65">
        <v>4</v>
      </c>
      <c r="AX60" s="61"/>
      <c r="AY60" s="90"/>
      <c r="AZ60" s="74">
        <f>BI60+4.5</f>
        <v>12.5</v>
      </c>
      <c r="BA60" s="73"/>
      <c r="BB60" s="72"/>
      <c r="BC60" s="73"/>
      <c r="BD60" s="105"/>
      <c r="BE60" s="74"/>
      <c r="BF60" s="74"/>
      <c r="BG60" s="74"/>
      <c r="BH60" s="91"/>
      <c r="BI60" s="127">
        <v>8</v>
      </c>
      <c r="BJ60" s="95"/>
      <c r="BK60" s="95"/>
      <c r="BL60" s="96"/>
      <c r="BM60" s="170"/>
      <c r="BN60" s="72">
        <v>2</v>
      </c>
      <c r="BO60" s="90">
        <v>4</v>
      </c>
    </row>
    <row r="61" spans="1:67" s="15" customFormat="1" ht="17.25" customHeight="1" x14ac:dyDescent="0.2">
      <c r="A61" s="44">
        <v>41</v>
      </c>
      <c r="B61" s="81" t="s">
        <v>121</v>
      </c>
      <c r="C61" s="61">
        <v>56</v>
      </c>
      <c r="D61" s="63" t="s">
        <v>190</v>
      </c>
      <c r="E61" s="64" t="s">
        <v>56</v>
      </c>
      <c r="F61" s="61"/>
      <c r="G61" s="61"/>
      <c r="H61" s="61">
        <v>1071</v>
      </c>
      <c r="I61" s="61"/>
      <c r="J61" s="61"/>
      <c r="K61" s="61"/>
      <c r="L61" s="65"/>
      <c r="M61" s="66">
        <f>4+3+3+3+3+3+1+2</f>
        <v>22</v>
      </c>
      <c r="N61" s="67">
        <f>6+4+5+4+4+4+5+4+5+5+5+9</f>
        <v>60</v>
      </c>
      <c r="O61" s="67">
        <f>H61-M61-N61-BJ61</f>
        <v>983</v>
      </c>
      <c r="P61" s="68"/>
      <c r="Q61" s="70"/>
      <c r="R61" s="70"/>
      <c r="S61" s="70">
        <v>1</v>
      </c>
      <c r="T61" s="70"/>
      <c r="U61" s="71"/>
      <c r="V61" s="72"/>
      <c r="W61" s="70"/>
      <c r="X61" s="70">
        <v>8</v>
      </c>
      <c r="Y61" s="70"/>
      <c r="Z61" s="73"/>
      <c r="AA61" s="65"/>
      <c r="AB61" s="72"/>
      <c r="AC61" s="73"/>
      <c r="AD61" s="70"/>
      <c r="AE61" s="71"/>
      <c r="AF61" s="72"/>
      <c r="AG61" s="70"/>
      <c r="AH61" s="70"/>
      <c r="AI61" s="70">
        <v>1</v>
      </c>
      <c r="AJ61" s="73"/>
      <c r="AK61" s="70"/>
      <c r="AL61" s="71"/>
      <c r="AM61" s="72">
        <v>1</v>
      </c>
      <c r="AN61" s="69"/>
      <c r="AO61" s="73"/>
      <c r="AP61" s="61">
        <v>2</v>
      </c>
      <c r="AQ61" s="61"/>
      <c r="AR61" s="69">
        <v>42</v>
      </c>
      <c r="AS61" s="70"/>
      <c r="AT61" s="71"/>
      <c r="AU61" s="72"/>
      <c r="AV61" s="73"/>
      <c r="AW61" s="65"/>
      <c r="AX61" s="61"/>
      <c r="AY61" s="90"/>
      <c r="AZ61" s="70">
        <v>6</v>
      </c>
      <c r="BA61" s="73"/>
      <c r="BB61" s="72"/>
      <c r="BC61" s="73">
        <f>59*3</f>
        <v>177</v>
      </c>
      <c r="BD61" s="105"/>
      <c r="BE61" s="74"/>
      <c r="BF61" s="74">
        <f>4.5+4.5+4.5+4.5+4+8+5+5+5+3.5+4+5+5+5+4.5+5+5+12+5+5+5+5+15</f>
        <v>129</v>
      </c>
      <c r="BG61" s="74"/>
      <c r="BH61" s="91"/>
      <c r="BI61" s="94"/>
      <c r="BJ61" s="151">
        <f>6</f>
        <v>6</v>
      </c>
      <c r="BK61" s="143"/>
      <c r="BL61" s="142"/>
      <c r="BM61" s="170"/>
      <c r="BN61" s="72">
        <f>(59*2)+8</f>
        <v>126</v>
      </c>
      <c r="BO61" s="90">
        <v>50</v>
      </c>
    </row>
    <row r="62" spans="1:67" s="15" customFormat="1" ht="17.25" customHeight="1" x14ac:dyDescent="0.2">
      <c r="A62" s="61">
        <v>42</v>
      </c>
      <c r="B62" s="81" t="s">
        <v>121</v>
      </c>
      <c r="C62" s="61">
        <v>2</v>
      </c>
      <c r="D62" s="63" t="s">
        <v>257</v>
      </c>
      <c r="E62" s="64" t="s">
        <v>192</v>
      </c>
      <c r="F62" s="61"/>
      <c r="G62" s="61">
        <v>183</v>
      </c>
      <c r="H62" s="61"/>
      <c r="I62" s="61"/>
      <c r="J62" s="61"/>
      <c r="K62" s="61"/>
      <c r="L62" s="65"/>
      <c r="M62" s="66">
        <f>42+11</f>
        <v>53</v>
      </c>
      <c r="N62" s="67">
        <v>6</v>
      </c>
      <c r="O62" s="67">
        <f>G62-M62-BK62-N62</f>
        <v>124</v>
      </c>
      <c r="P62" s="68"/>
      <c r="Q62" s="70"/>
      <c r="R62" s="70"/>
      <c r="S62" s="70"/>
      <c r="T62" s="70"/>
      <c r="U62" s="71"/>
      <c r="V62" s="72"/>
      <c r="W62" s="70"/>
      <c r="X62" s="70"/>
      <c r="Y62" s="70">
        <v>1</v>
      </c>
      <c r="Z62" s="73"/>
      <c r="AA62" s="65"/>
      <c r="AB62" s="72"/>
      <c r="AC62" s="73"/>
      <c r="AD62" s="70"/>
      <c r="AE62" s="71"/>
      <c r="AF62" s="72"/>
      <c r="AG62" s="70"/>
      <c r="AH62" s="70"/>
      <c r="AI62" s="70"/>
      <c r="AJ62" s="73">
        <v>1</v>
      </c>
      <c r="AK62" s="70"/>
      <c r="AL62" s="71"/>
      <c r="AM62" s="72"/>
      <c r="AN62" s="69">
        <v>1</v>
      </c>
      <c r="AO62" s="73"/>
      <c r="AP62" s="61"/>
      <c r="AQ62" s="61"/>
      <c r="AR62" s="69"/>
      <c r="AS62" s="70">
        <v>3</v>
      </c>
      <c r="AT62" s="71"/>
      <c r="AU62" s="72"/>
      <c r="AV62" s="73"/>
      <c r="AW62" s="65"/>
      <c r="AX62" s="61"/>
      <c r="AY62" s="90"/>
      <c r="AZ62" s="70">
        <v>22</v>
      </c>
      <c r="BA62" s="73"/>
      <c r="BB62" s="72"/>
      <c r="BC62" s="73">
        <f>3*3</f>
        <v>9</v>
      </c>
      <c r="BD62" s="105"/>
      <c r="BE62" s="74"/>
      <c r="BF62" s="70"/>
      <c r="BG62" s="70">
        <f>5+5+5+15</f>
        <v>30</v>
      </c>
      <c r="BH62" s="71"/>
      <c r="BI62" s="94"/>
      <c r="BJ62" s="143"/>
      <c r="BK62" s="143"/>
      <c r="BL62" s="142"/>
      <c r="BM62" s="170"/>
      <c r="BN62" s="72">
        <v>7</v>
      </c>
      <c r="BO62" s="90">
        <v>9</v>
      </c>
    </row>
    <row r="63" spans="1:67" s="15" customFormat="1" ht="17.25" customHeight="1" x14ac:dyDescent="0.2">
      <c r="A63" s="44"/>
      <c r="B63" s="81" t="s">
        <v>121</v>
      </c>
      <c r="C63" s="61"/>
      <c r="D63" s="63" t="s">
        <v>258</v>
      </c>
      <c r="E63" s="64"/>
      <c r="F63" s="61">
        <v>9</v>
      </c>
      <c r="G63" s="61"/>
      <c r="H63" s="61"/>
      <c r="I63" s="61"/>
      <c r="J63" s="61"/>
      <c r="K63" s="61"/>
      <c r="L63" s="65"/>
      <c r="M63" s="66"/>
      <c r="N63" s="67"/>
      <c r="O63" s="67">
        <f>F63</f>
        <v>9</v>
      </c>
      <c r="P63" s="68"/>
      <c r="Q63" s="70"/>
      <c r="R63" s="70"/>
      <c r="S63" s="70"/>
      <c r="T63" s="70"/>
      <c r="U63" s="71"/>
      <c r="V63" s="72"/>
      <c r="W63" s="70"/>
      <c r="X63" s="70"/>
      <c r="Y63" s="70"/>
      <c r="Z63" s="73">
        <v>1</v>
      </c>
      <c r="AA63" s="65"/>
      <c r="AB63" s="72"/>
      <c r="AC63" s="73">
        <v>1</v>
      </c>
      <c r="AD63" s="70"/>
      <c r="AE63" s="71"/>
      <c r="AF63" s="72"/>
      <c r="AG63" s="70"/>
      <c r="AH63" s="70"/>
      <c r="AI63" s="70"/>
      <c r="AJ63" s="73"/>
      <c r="AK63" s="70"/>
      <c r="AL63" s="71"/>
      <c r="AM63" s="72"/>
      <c r="AN63" s="69"/>
      <c r="AO63" s="73"/>
      <c r="AP63" s="61"/>
      <c r="AQ63" s="61"/>
      <c r="AR63" s="69"/>
      <c r="AS63" s="70"/>
      <c r="AT63" s="71"/>
      <c r="AU63" s="72"/>
      <c r="AV63" s="73"/>
      <c r="AW63" s="65"/>
      <c r="AX63" s="61"/>
      <c r="AY63" s="90"/>
      <c r="AZ63" s="70"/>
      <c r="BA63" s="73"/>
      <c r="BB63" s="72"/>
      <c r="BC63" s="73"/>
      <c r="BD63" s="105"/>
      <c r="BE63" s="74"/>
      <c r="BF63" s="70"/>
      <c r="BG63" s="70"/>
      <c r="BH63" s="71"/>
      <c r="BI63" s="94"/>
      <c r="BJ63" s="143"/>
      <c r="BK63" s="143"/>
      <c r="BL63" s="142"/>
      <c r="BM63" s="170"/>
      <c r="BN63" s="72"/>
      <c r="BO63" s="90">
        <v>1</v>
      </c>
    </row>
    <row r="64" spans="1:67" s="236" customFormat="1" ht="17.25" customHeight="1" x14ac:dyDescent="0.2">
      <c r="A64" s="214"/>
      <c r="B64" s="215" t="s">
        <v>121</v>
      </c>
      <c r="C64" s="216"/>
      <c r="D64" s="217" t="s">
        <v>259</v>
      </c>
      <c r="E64" s="218"/>
      <c r="F64" s="216"/>
      <c r="G64" s="216">
        <v>14</v>
      </c>
      <c r="H64" s="216"/>
      <c r="I64" s="216"/>
      <c r="J64" s="216"/>
      <c r="K64" s="216"/>
      <c r="L64" s="219"/>
      <c r="M64" s="220"/>
      <c r="N64" s="221"/>
      <c r="O64" s="221">
        <f>G64-BK64</f>
        <v>1</v>
      </c>
      <c r="P64" s="222"/>
      <c r="Q64" s="223"/>
      <c r="R64" s="223"/>
      <c r="S64" s="223"/>
      <c r="T64" s="223"/>
      <c r="U64" s="224"/>
      <c r="V64" s="225"/>
      <c r="W64" s="223"/>
      <c r="X64" s="223"/>
      <c r="Y64" s="223">
        <v>1</v>
      </c>
      <c r="Z64" s="226"/>
      <c r="AA64" s="219"/>
      <c r="AB64" s="225">
        <v>1</v>
      </c>
      <c r="AC64" s="226"/>
      <c r="AD64" s="223"/>
      <c r="AE64" s="224"/>
      <c r="AF64" s="225"/>
      <c r="AG64" s="223"/>
      <c r="AH64" s="223"/>
      <c r="AI64" s="223"/>
      <c r="AJ64" s="226"/>
      <c r="AK64" s="223"/>
      <c r="AL64" s="224"/>
      <c r="AM64" s="225"/>
      <c r="AN64" s="227"/>
      <c r="AO64" s="226"/>
      <c r="AP64" s="216"/>
      <c r="AQ64" s="216"/>
      <c r="AR64" s="227"/>
      <c r="AS64" s="223"/>
      <c r="AT64" s="224"/>
      <c r="AU64" s="225"/>
      <c r="AV64" s="226"/>
      <c r="AW64" s="219"/>
      <c r="AX64" s="216"/>
      <c r="AY64" s="228"/>
      <c r="AZ64" s="223">
        <f>BK64</f>
        <v>13</v>
      </c>
      <c r="BA64" s="226"/>
      <c r="BB64" s="225"/>
      <c r="BC64" s="226"/>
      <c r="BD64" s="229"/>
      <c r="BE64" s="230"/>
      <c r="BF64" s="223"/>
      <c r="BG64" s="223"/>
      <c r="BH64" s="224"/>
      <c r="BI64" s="231"/>
      <c r="BJ64" s="232"/>
      <c r="BK64" s="233">
        <v>13</v>
      </c>
      <c r="BL64" s="234"/>
      <c r="BM64" s="235"/>
      <c r="BN64" s="225"/>
      <c r="BO64" s="228">
        <v>2</v>
      </c>
    </row>
    <row r="65" spans="1:67" s="236" customFormat="1" ht="17.25" customHeight="1" x14ac:dyDescent="0.2">
      <c r="A65" s="214">
        <v>43</v>
      </c>
      <c r="B65" s="215" t="s">
        <v>121</v>
      </c>
      <c r="C65" s="216">
        <v>2</v>
      </c>
      <c r="D65" s="217" t="s">
        <v>193</v>
      </c>
      <c r="E65" s="218" t="s">
        <v>194</v>
      </c>
      <c r="F65" s="216">
        <v>24</v>
      </c>
      <c r="G65" s="216"/>
      <c r="H65" s="216"/>
      <c r="I65" s="216"/>
      <c r="J65" s="216"/>
      <c r="K65" s="216"/>
      <c r="L65" s="219"/>
      <c r="M65" s="220">
        <v>18</v>
      </c>
      <c r="N65" s="221"/>
      <c r="O65" s="221"/>
      <c r="P65" s="222"/>
      <c r="Q65" s="223"/>
      <c r="R65" s="223"/>
      <c r="S65" s="223"/>
      <c r="T65" s="223"/>
      <c r="U65" s="224"/>
      <c r="V65" s="225"/>
      <c r="W65" s="223"/>
      <c r="X65" s="223"/>
      <c r="Y65" s="223"/>
      <c r="Z65" s="226"/>
      <c r="AA65" s="219"/>
      <c r="AB65" s="225"/>
      <c r="AC65" s="226"/>
      <c r="AD65" s="223"/>
      <c r="AE65" s="224"/>
      <c r="AF65" s="225"/>
      <c r="AG65" s="223"/>
      <c r="AH65" s="223"/>
      <c r="AI65" s="223"/>
      <c r="AJ65" s="226"/>
      <c r="AK65" s="223"/>
      <c r="AL65" s="224"/>
      <c r="AM65" s="225"/>
      <c r="AN65" s="227"/>
      <c r="AO65" s="226"/>
      <c r="AP65" s="216"/>
      <c r="AQ65" s="216"/>
      <c r="AR65" s="227"/>
      <c r="AS65" s="223"/>
      <c r="AT65" s="224">
        <v>4</v>
      </c>
      <c r="AU65" s="225"/>
      <c r="AV65" s="226"/>
      <c r="AW65" s="219"/>
      <c r="AX65" s="216"/>
      <c r="AY65" s="228">
        <v>1</v>
      </c>
      <c r="AZ65" s="230"/>
      <c r="BA65" s="226">
        <v>6</v>
      </c>
      <c r="BB65" s="225"/>
      <c r="BC65" s="226"/>
      <c r="BD65" s="229"/>
      <c r="BE65" s="230"/>
      <c r="BF65" s="223"/>
      <c r="BG65" s="223"/>
      <c r="BH65" s="224">
        <v>3</v>
      </c>
      <c r="BI65" s="231"/>
      <c r="BJ65" s="232"/>
      <c r="BK65" s="232"/>
      <c r="BL65" s="237">
        <f>6</f>
        <v>6</v>
      </c>
      <c r="BM65" s="235"/>
      <c r="BN65" s="225">
        <v>8</v>
      </c>
      <c r="BO65" s="228"/>
    </row>
    <row r="66" spans="1:67" s="236" customFormat="1" ht="17.25" customHeight="1" x14ac:dyDescent="0.2">
      <c r="A66" s="216">
        <v>44</v>
      </c>
      <c r="B66" s="215" t="s">
        <v>121</v>
      </c>
      <c r="C66" s="216">
        <v>69</v>
      </c>
      <c r="D66" s="217" t="s">
        <v>262</v>
      </c>
      <c r="E66" s="218" t="s">
        <v>195</v>
      </c>
      <c r="F66" s="216">
        <v>1096</v>
      </c>
      <c r="G66" s="216"/>
      <c r="H66" s="216"/>
      <c r="I66" s="216"/>
      <c r="J66" s="216"/>
      <c r="K66" s="216"/>
      <c r="L66" s="219"/>
      <c r="M66" s="220">
        <f>7+11+8+2+9+1</f>
        <v>38</v>
      </c>
      <c r="N66" s="221">
        <v>30</v>
      </c>
      <c r="O66" s="221">
        <f>F66-M66-BL66-N66</f>
        <v>999</v>
      </c>
      <c r="P66" s="222"/>
      <c r="Q66" s="223"/>
      <c r="R66" s="223"/>
      <c r="S66" s="223"/>
      <c r="T66" s="223"/>
      <c r="U66" s="224">
        <v>1</v>
      </c>
      <c r="V66" s="225"/>
      <c r="W66" s="223"/>
      <c r="X66" s="223"/>
      <c r="Y66" s="223"/>
      <c r="Z66" s="226">
        <v>6</v>
      </c>
      <c r="AA66" s="219"/>
      <c r="AB66" s="225"/>
      <c r="AC66" s="226"/>
      <c r="AD66" s="223"/>
      <c r="AE66" s="224"/>
      <c r="AF66" s="225"/>
      <c r="AG66" s="223"/>
      <c r="AH66" s="223"/>
      <c r="AI66" s="223"/>
      <c r="AJ66" s="226"/>
      <c r="AK66" s="223"/>
      <c r="AL66" s="224">
        <v>1</v>
      </c>
      <c r="AM66" s="225"/>
      <c r="AN66" s="227"/>
      <c r="AO66" s="226"/>
      <c r="AP66" s="216"/>
      <c r="AQ66" s="216"/>
      <c r="AR66" s="227"/>
      <c r="AS66" s="223"/>
      <c r="AT66" s="224">
        <v>25</v>
      </c>
      <c r="AU66" s="225"/>
      <c r="AV66" s="226"/>
      <c r="AW66" s="219"/>
      <c r="AX66" s="216"/>
      <c r="AY66" s="228"/>
      <c r="AZ66" s="223"/>
      <c r="BA66" s="226">
        <f>BL66</f>
        <v>29</v>
      </c>
      <c r="BB66" s="225"/>
      <c r="BC66" s="226">
        <f>3*63</f>
        <v>189</v>
      </c>
      <c r="BD66" s="229"/>
      <c r="BE66" s="230"/>
      <c r="BF66" s="223"/>
      <c r="BG66" s="223"/>
      <c r="BH66" s="224">
        <f>4.5+4.5+4.5+4.5+4.5+4.5+9+4.5+4.5+4.5+4.5+3.5+8.5+3.5+5.5+6+7+4+8+2</f>
        <v>102</v>
      </c>
      <c r="BI66" s="231"/>
      <c r="BJ66" s="232"/>
      <c r="BK66" s="232"/>
      <c r="BL66" s="234">
        <f>14+15</f>
        <v>29</v>
      </c>
      <c r="BM66" s="235"/>
      <c r="BN66" s="225">
        <v>8</v>
      </c>
      <c r="BO66" s="228">
        <f>126+30</f>
        <v>156</v>
      </c>
    </row>
    <row r="67" spans="1:67" s="236" customFormat="1" ht="17.25" customHeight="1" x14ac:dyDescent="0.2">
      <c r="A67" s="214">
        <v>45</v>
      </c>
      <c r="B67" s="215" t="s">
        <v>121</v>
      </c>
      <c r="C67" s="216">
        <v>3</v>
      </c>
      <c r="D67" s="217" t="s">
        <v>197</v>
      </c>
      <c r="E67" s="218" t="s">
        <v>58</v>
      </c>
      <c r="F67" s="216"/>
      <c r="G67" s="216">
        <v>64</v>
      </c>
      <c r="H67" s="216"/>
      <c r="I67" s="216"/>
      <c r="J67" s="216"/>
      <c r="K67" s="216"/>
      <c r="L67" s="219"/>
      <c r="M67" s="220">
        <v>12</v>
      </c>
      <c r="N67" s="221"/>
      <c r="O67" s="221">
        <f>G67-M67</f>
        <v>52</v>
      </c>
      <c r="P67" s="222"/>
      <c r="Q67" s="223"/>
      <c r="R67" s="223"/>
      <c r="S67" s="223"/>
      <c r="T67" s="223">
        <v>1</v>
      </c>
      <c r="U67" s="224"/>
      <c r="V67" s="225"/>
      <c r="W67" s="223"/>
      <c r="X67" s="223"/>
      <c r="Y67" s="223">
        <v>2</v>
      </c>
      <c r="Z67" s="226"/>
      <c r="AA67" s="219"/>
      <c r="AB67" s="225">
        <v>1</v>
      </c>
      <c r="AC67" s="238"/>
      <c r="AD67" s="223"/>
      <c r="AE67" s="224"/>
      <c r="AF67" s="225"/>
      <c r="AG67" s="223"/>
      <c r="AH67" s="223"/>
      <c r="AI67" s="223"/>
      <c r="AJ67" s="226"/>
      <c r="AK67" s="223"/>
      <c r="AL67" s="224"/>
      <c r="AM67" s="225"/>
      <c r="AN67" s="227"/>
      <c r="AO67" s="238"/>
      <c r="AP67" s="216"/>
      <c r="AQ67" s="216"/>
      <c r="AR67" s="227"/>
      <c r="AS67" s="223">
        <v>2</v>
      </c>
      <c r="AT67" s="224"/>
      <c r="AU67" s="225"/>
      <c r="AV67" s="226"/>
      <c r="AW67" s="219"/>
      <c r="AX67" s="216"/>
      <c r="AY67" s="228"/>
      <c r="AZ67" s="230"/>
      <c r="BA67" s="226"/>
      <c r="BB67" s="225">
        <v>9</v>
      </c>
      <c r="BC67" s="226"/>
      <c r="BD67" s="229"/>
      <c r="BE67" s="230"/>
      <c r="BF67" s="223"/>
      <c r="BG67" s="223">
        <v>6</v>
      </c>
      <c r="BH67" s="224"/>
      <c r="BI67" s="231"/>
      <c r="BJ67" s="232"/>
      <c r="BK67" s="232"/>
      <c r="BL67" s="234"/>
      <c r="BM67" s="235"/>
      <c r="BN67" s="225">
        <v>1</v>
      </c>
      <c r="BO67" s="228">
        <v>8</v>
      </c>
    </row>
    <row r="68" spans="1:67" s="236" customFormat="1" ht="17.25" customHeight="1" x14ac:dyDescent="0.2">
      <c r="A68" s="216">
        <v>46</v>
      </c>
      <c r="B68" s="215" t="s">
        <v>121</v>
      </c>
      <c r="C68" s="216">
        <v>18</v>
      </c>
      <c r="D68" s="217" t="s">
        <v>198</v>
      </c>
      <c r="E68" s="218" t="s">
        <v>199</v>
      </c>
      <c r="F68" s="216">
        <v>437</v>
      </c>
      <c r="G68" s="216"/>
      <c r="H68" s="216"/>
      <c r="I68" s="216"/>
      <c r="J68" s="216"/>
      <c r="K68" s="216"/>
      <c r="L68" s="219"/>
      <c r="M68" s="220">
        <f>4.5+1.5+24+100+19+13+80+93-16</f>
        <v>319</v>
      </c>
      <c r="N68" s="221">
        <v>10</v>
      </c>
      <c r="O68" s="221">
        <f>F68-M68-N68</f>
        <v>108</v>
      </c>
      <c r="P68" s="222"/>
      <c r="Q68" s="223"/>
      <c r="R68" s="223"/>
      <c r="S68" s="223"/>
      <c r="T68" s="223"/>
      <c r="U68" s="224"/>
      <c r="V68" s="225"/>
      <c r="W68" s="223"/>
      <c r="X68" s="223"/>
      <c r="Y68" s="223"/>
      <c r="Z68" s="226">
        <v>4</v>
      </c>
      <c r="AA68" s="219"/>
      <c r="AB68" s="225"/>
      <c r="AC68" s="226"/>
      <c r="AD68" s="223"/>
      <c r="AE68" s="224"/>
      <c r="AF68" s="225"/>
      <c r="AG68" s="223"/>
      <c r="AH68" s="223"/>
      <c r="AI68" s="223"/>
      <c r="AJ68" s="226"/>
      <c r="AK68" s="223"/>
      <c r="AL68" s="224"/>
      <c r="AM68" s="225"/>
      <c r="AN68" s="227"/>
      <c r="AO68" s="226">
        <v>1</v>
      </c>
      <c r="AP68" s="216"/>
      <c r="AQ68" s="216"/>
      <c r="AR68" s="227"/>
      <c r="AS68" s="223"/>
      <c r="AT68" s="224">
        <v>34</v>
      </c>
      <c r="AU68" s="225"/>
      <c r="AV68" s="226"/>
      <c r="AW68" s="219"/>
      <c r="AX68" s="216"/>
      <c r="AY68" s="228"/>
      <c r="AZ68" s="230"/>
      <c r="BA68" s="239">
        <f>BL68</f>
        <v>10.5</v>
      </c>
      <c r="BB68" s="225"/>
      <c r="BC68" s="226">
        <f>22*3</f>
        <v>66</v>
      </c>
      <c r="BD68" s="229"/>
      <c r="BE68" s="230"/>
      <c r="BF68" s="223"/>
      <c r="BG68" s="223"/>
      <c r="BH68" s="224">
        <f>3+3+4+4+3.5+3.5+3.5+4</f>
        <v>28.5</v>
      </c>
      <c r="BI68" s="231"/>
      <c r="BJ68" s="232"/>
      <c r="BK68" s="232"/>
      <c r="BL68" s="240">
        <v>10.5</v>
      </c>
      <c r="BM68" s="235"/>
      <c r="BN68" s="225">
        <f>44+24</f>
        <v>68</v>
      </c>
      <c r="BO68" s="228">
        <v>10</v>
      </c>
    </row>
    <row r="69" spans="1:67" s="236" customFormat="1" ht="17.25" customHeight="1" x14ac:dyDescent="0.2">
      <c r="A69" s="214">
        <v>47</v>
      </c>
      <c r="B69" s="215" t="s">
        <v>121</v>
      </c>
      <c r="C69" s="216">
        <v>21</v>
      </c>
      <c r="D69" s="217" t="s">
        <v>200</v>
      </c>
      <c r="E69" s="218" t="s">
        <v>201</v>
      </c>
      <c r="F69" s="216">
        <v>455</v>
      </c>
      <c r="G69" s="216"/>
      <c r="H69" s="216"/>
      <c r="I69" s="216"/>
      <c r="J69" s="216"/>
      <c r="K69" s="216"/>
      <c r="L69" s="219"/>
      <c r="M69" s="220">
        <f>95+40+8+6.5+9.5+11.5</f>
        <v>170.5</v>
      </c>
      <c r="N69" s="221">
        <f>4+17.5+8</f>
        <v>29.5</v>
      </c>
      <c r="O69" s="241">
        <f>F69-M69-BL69-N69</f>
        <v>220.5</v>
      </c>
      <c r="P69" s="222"/>
      <c r="Q69" s="223"/>
      <c r="R69" s="223"/>
      <c r="S69" s="223"/>
      <c r="T69" s="223"/>
      <c r="U69" s="224"/>
      <c r="V69" s="225"/>
      <c r="W69" s="223"/>
      <c r="X69" s="223"/>
      <c r="Y69" s="223"/>
      <c r="Z69" s="226"/>
      <c r="AA69" s="219"/>
      <c r="AB69" s="225"/>
      <c r="AC69" s="226"/>
      <c r="AD69" s="223"/>
      <c r="AE69" s="224"/>
      <c r="AF69" s="225"/>
      <c r="AG69" s="223"/>
      <c r="AH69" s="223"/>
      <c r="AI69" s="223"/>
      <c r="AJ69" s="226"/>
      <c r="AK69" s="223"/>
      <c r="AL69" s="224"/>
      <c r="AM69" s="225"/>
      <c r="AN69" s="227"/>
      <c r="AO69" s="226">
        <v>1</v>
      </c>
      <c r="AP69" s="216"/>
      <c r="AQ69" s="216"/>
      <c r="AR69" s="227"/>
      <c r="AS69" s="223"/>
      <c r="AT69" s="224">
        <v>43</v>
      </c>
      <c r="AU69" s="225"/>
      <c r="AV69" s="226"/>
      <c r="AW69" s="219"/>
      <c r="AX69" s="216"/>
      <c r="AY69" s="228"/>
      <c r="AZ69" s="230"/>
      <c r="BA69" s="239">
        <f>BL69</f>
        <v>34.5</v>
      </c>
      <c r="BB69" s="225"/>
      <c r="BC69" s="226">
        <f>23*3</f>
        <v>69</v>
      </c>
      <c r="BD69" s="229"/>
      <c r="BE69" s="230"/>
      <c r="BF69" s="223"/>
      <c r="BG69" s="223"/>
      <c r="BH69" s="224">
        <f>4.5+4.5+4.5+8+4.5+5+4+4</f>
        <v>39</v>
      </c>
      <c r="BI69" s="231"/>
      <c r="BJ69" s="242"/>
      <c r="BK69" s="242"/>
      <c r="BL69" s="243">
        <f>11.5+23</f>
        <v>34.5</v>
      </c>
      <c r="BM69" s="235"/>
      <c r="BN69" s="225">
        <f>13+16</f>
        <v>29</v>
      </c>
      <c r="BO69" s="228">
        <f>33+18</f>
        <v>51</v>
      </c>
    </row>
    <row r="70" spans="1:67" s="15" customFormat="1" ht="17.25" customHeight="1" x14ac:dyDescent="0.2">
      <c r="A70" s="44">
        <v>15</v>
      </c>
      <c r="B70" s="81" t="s">
        <v>124</v>
      </c>
      <c r="C70" s="61">
        <v>22</v>
      </c>
      <c r="D70" s="63" t="s">
        <v>125</v>
      </c>
      <c r="E70" s="64" t="s">
        <v>48</v>
      </c>
      <c r="F70" s="61"/>
      <c r="G70" s="61"/>
      <c r="H70" s="61"/>
      <c r="I70" s="61">
        <v>231</v>
      </c>
      <c r="J70" s="61"/>
      <c r="K70" s="61"/>
      <c r="L70" s="65"/>
      <c r="M70" s="66"/>
      <c r="N70" s="67">
        <v>33</v>
      </c>
      <c r="O70" s="67">
        <f>81-15</f>
        <v>66</v>
      </c>
      <c r="P70" s="68">
        <f>150-18</f>
        <v>132</v>
      </c>
      <c r="Q70" s="70"/>
      <c r="R70" s="70">
        <v>1</v>
      </c>
      <c r="S70" s="70"/>
      <c r="T70" s="70"/>
      <c r="U70" s="71"/>
      <c r="V70" s="72"/>
      <c r="W70" s="70">
        <v>2</v>
      </c>
      <c r="X70" s="70"/>
      <c r="Y70" s="70"/>
      <c r="Z70" s="73"/>
      <c r="AA70" s="65"/>
      <c r="AB70" s="72"/>
      <c r="AC70" s="73"/>
      <c r="AD70" s="70"/>
      <c r="AE70" s="71">
        <v>1</v>
      </c>
      <c r="AF70" s="72"/>
      <c r="AG70" s="70"/>
      <c r="AH70" s="70"/>
      <c r="AI70" s="70"/>
      <c r="AJ70" s="73"/>
      <c r="AK70" s="70"/>
      <c r="AL70" s="71"/>
      <c r="AM70" s="72"/>
      <c r="AN70" s="69"/>
      <c r="AO70" s="73"/>
      <c r="AP70" s="61"/>
      <c r="AQ70" s="61"/>
      <c r="AR70" s="69"/>
      <c r="AS70" s="70"/>
      <c r="AT70" s="71"/>
      <c r="AU70" s="72"/>
      <c r="AV70" s="73">
        <v>2</v>
      </c>
      <c r="AW70" s="65"/>
      <c r="AX70" s="61"/>
      <c r="AY70" s="90"/>
      <c r="AZ70" s="74"/>
      <c r="BA70" s="73"/>
      <c r="BB70" s="72">
        <f>11*3</f>
        <v>33</v>
      </c>
      <c r="BC70" s="73"/>
      <c r="BD70" s="105"/>
      <c r="BE70" s="74">
        <f>4</f>
        <v>4</v>
      </c>
      <c r="BF70" s="74"/>
      <c r="BG70" s="74"/>
      <c r="BH70" s="91"/>
      <c r="BI70" s="92"/>
      <c r="BJ70" s="76"/>
      <c r="BK70" s="76"/>
      <c r="BL70" s="93"/>
      <c r="BM70" s="170"/>
      <c r="BN70" s="72">
        <v>20</v>
      </c>
      <c r="BO70" s="90">
        <v>6</v>
      </c>
    </row>
    <row r="71" spans="1:67" s="15" customFormat="1" ht="17.25" customHeight="1" x14ac:dyDescent="0.2">
      <c r="A71" s="61">
        <v>16</v>
      </c>
      <c r="B71" s="81" t="s">
        <v>124</v>
      </c>
      <c r="C71" s="61">
        <v>18</v>
      </c>
      <c r="D71" s="63" t="s">
        <v>126</v>
      </c>
      <c r="E71" s="64" t="s">
        <v>44</v>
      </c>
      <c r="F71" s="61"/>
      <c r="G71" s="61"/>
      <c r="H71" s="61"/>
      <c r="I71" s="61">
        <v>220</v>
      </c>
      <c r="J71" s="61"/>
      <c r="K71" s="61"/>
      <c r="L71" s="65"/>
      <c r="M71" s="66"/>
      <c r="N71" s="67">
        <v>33</v>
      </c>
      <c r="O71" s="67">
        <f>110-15</f>
        <v>95</v>
      </c>
      <c r="P71" s="68">
        <f>110-18</f>
        <v>92</v>
      </c>
      <c r="Q71" s="70"/>
      <c r="R71" s="70"/>
      <c r="S71" s="70"/>
      <c r="T71" s="70"/>
      <c r="U71" s="71"/>
      <c r="V71" s="72"/>
      <c r="W71" s="70"/>
      <c r="X71" s="70"/>
      <c r="Y71" s="70"/>
      <c r="Z71" s="73"/>
      <c r="AA71" s="65"/>
      <c r="AB71" s="72"/>
      <c r="AC71" s="73"/>
      <c r="AD71" s="70"/>
      <c r="AE71" s="71">
        <v>1</v>
      </c>
      <c r="AF71" s="72"/>
      <c r="AG71" s="70"/>
      <c r="AH71" s="70"/>
      <c r="AI71" s="70"/>
      <c r="AJ71" s="73"/>
      <c r="AK71" s="70"/>
      <c r="AL71" s="71"/>
      <c r="AM71" s="72"/>
      <c r="AN71" s="69"/>
      <c r="AO71" s="73"/>
      <c r="AP71" s="61"/>
      <c r="AQ71" s="61"/>
      <c r="AR71" s="69"/>
      <c r="AS71" s="70"/>
      <c r="AT71" s="71"/>
      <c r="AU71" s="72"/>
      <c r="AV71" s="73"/>
      <c r="AW71" s="65"/>
      <c r="AX71" s="61"/>
      <c r="AY71" s="90"/>
      <c r="AZ71" s="74"/>
      <c r="BA71" s="73"/>
      <c r="BB71" s="72">
        <f>11*3</f>
        <v>33</v>
      </c>
      <c r="BC71" s="73"/>
      <c r="BD71" s="105"/>
      <c r="BE71" s="74">
        <v>3</v>
      </c>
      <c r="BF71" s="74"/>
      <c r="BG71" s="74"/>
      <c r="BH71" s="91"/>
      <c r="BI71" s="94"/>
      <c r="BJ71" s="95"/>
      <c r="BK71" s="95"/>
      <c r="BL71" s="96"/>
      <c r="BM71" s="170"/>
      <c r="BN71" s="72">
        <v>24</v>
      </c>
      <c r="BO71" s="90"/>
    </row>
    <row r="72" spans="1:67" s="15" customFormat="1" ht="17.25" customHeight="1" x14ac:dyDescent="0.2">
      <c r="A72" s="44">
        <v>17</v>
      </c>
      <c r="B72" s="81" t="s">
        <v>124</v>
      </c>
      <c r="C72" s="61">
        <v>14</v>
      </c>
      <c r="D72" s="63" t="s">
        <v>127</v>
      </c>
      <c r="E72" s="64" t="s">
        <v>128</v>
      </c>
      <c r="F72" s="61"/>
      <c r="G72" s="61"/>
      <c r="H72" s="61"/>
      <c r="I72" s="61">
        <v>145</v>
      </c>
      <c r="J72" s="61"/>
      <c r="K72" s="61"/>
      <c r="L72" s="65"/>
      <c r="M72" s="66"/>
      <c r="N72" s="67">
        <v>24</v>
      </c>
      <c r="O72" s="67">
        <f>70-12-BI72</f>
        <v>48</v>
      </c>
      <c r="P72" s="68">
        <f>75-12</f>
        <v>63</v>
      </c>
      <c r="Q72" s="70"/>
      <c r="R72" s="70"/>
      <c r="S72" s="70"/>
      <c r="T72" s="70"/>
      <c r="U72" s="71"/>
      <c r="V72" s="72"/>
      <c r="W72" s="70"/>
      <c r="X72" s="70"/>
      <c r="Y72" s="70"/>
      <c r="Z72" s="73"/>
      <c r="AA72" s="65"/>
      <c r="AB72" s="72"/>
      <c r="AC72" s="73"/>
      <c r="AD72" s="70"/>
      <c r="AE72" s="71">
        <v>1</v>
      </c>
      <c r="AF72" s="72"/>
      <c r="AG72" s="70"/>
      <c r="AH72" s="70"/>
      <c r="AI72" s="70"/>
      <c r="AJ72" s="73"/>
      <c r="AK72" s="70"/>
      <c r="AL72" s="71"/>
      <c r="AM72" s="72"/>
      <c r="AN72" s="69"/>
      <c r="AO72" s="73"/>
      <c r="AP72" s="61"/>
      <c r="AQ72" s="61"/>
      <c r="AR72" s="69"/>
      <c r="AS72" s="70"/>
      <c r="AT72" s="71"/>
      <c r="AU72" s="72"/>
      <c r="AV72" s="73"/>
      <c r="AW72" s="65"/>
      <c r="AX72" s="61"/>
      <c r="AY72" s="90"/>
      <c r="AZ72" s="70">
        <v>10</v>
      </c>
      <c r="BA72" s="73"/>
      <c r="BB72" s="72">
        <f>8*3</f>
        <v>24</v>
      </c>
      <c r="BC72" s="73"/>
      <c r="BD72" s="105"/>
      <c r="BE72" s="74"/>
      <c r="BF72" s="74"/>
      <c r="BG72" s="74"/>
      <c r="BH72" s="91"/>
      <c r="BI72" s="141">
        <f>10</f>
        <v>10</v>
      </c>
      <c r="BJ72" s="95"/>
      <c r="BK72" s="95"/>
      <c r="BL72" s="96"/>
      <c r="BM72" s="170"/>
      <c r="BN72" s="72">
        <v>19</v>
      </c>
      <c r="BO72" s="90"/>
    </row>
    <row r="73" spans="1:67" s="15" customFormat="1" ht="17.25" customHeight="1" x14ac:dyDescent="0.2">
      <c r="A73" s="61">
        <v>18</v>
      </c>
      <c r="B73" s="81" t="s">
        <v>124</v>
      </c>
      <c r="C73" s="61">
        <v>22</v>
      </c>
      <c r="D73" s="63" t="s">
        <v>129</v>
      </c>
      <c r="E73" s="64" t="s">
        <v>130</v>
      </c>
      <c r="F73" s="61"/>
      <c r="G73" s="61"/>
      <c r="H73" s="61"/>
      <c r="I73" s="61">
        <v>246</v>
      </c>
      <c r="J73" s="61"/>
      <c r="K73" s="61"/>
      <c r="L73" s="65"/>
      <c r="M73" s="66"/>
      <c r="N73" s="67">
        <v>45</v>
      </c>
      <c r="O73" s="67">
        <f>123-20</f>
        <v>103</v>
      </c>
      <c r="P73" s="68">
        <f>123-25</f>
        <v>98</v>
      </c>
      <c r="Q73" s="70"/>
      <c r="R73" s="70"/>
      <c r="S73" s="70"/>
      <c r="T73" s="70"/>
      <c r="U73" s="71"/>
      <c r="V73" s="72"/>
      <c r="W73" s="70"/>
      <c r="X73" s="70"/>
      <c r="Y73" s="70"/>
      <c r="Z73" s="73"/>
      <c r="AA73" s="65"/>
      <c r="AB73" s="72"/>
      <c r="AC73" s="73"/>
      <c r="AD73" s="70"/>
      <c r="AE73" s="71">
        <v>1</v>
      </c>
      <c r="AF73" s="72"/>
      <c r="AG73" s="70"/>
      <c r="AH73" s="70"/>
      <c r="AI73" s="70"/>
      <c r="AJ73" s="73"/>
      <c r="AK73" s="70"/>
      <c r="AL73" s="71"/>
      <c r="AM73" s="72"/>
      <c r="AN73" s="69"/>
      <c r="AO73" s="73"/>
      <c r="AP73" s="61"/>
      <c r="AQ73" s="61"/>
      <c r="AR73" s="69"/>
      <c r="AS73" s="70"/>
      <c r="AT73" s="71"/>
      <c r="AU73" s="72"/>
      <c r="AV73" s="73"/>
      <c r="AW73" s="65"/>
      <c r="AX73" s="61"/>
      <c r="AY73" s="90"/>
      <c r="AZ73" s="70"/>
      <c r="BA73" s="73"/>
      <c r="BB73" s="72">
        <f>15*3</f>
        <v>45</v>
      </c>
      <c r="BC73" s="73"/>
      <c r="BD73" s="105"/>
      <c r="BE73" s="74"/>
      <c r="BF73" s="74"/>
      <c r="BG73" s="74"/>
      <c r="BH73" s="91"/>
      <c r="BI73" s="94"/>
      <c r="BJ73" s="95"/>
      <c r="BK73" s="95"/>
      <c r="BL73" s="96"/>
      <c r="BM73" s="170"/>
      <c r="BN73" s="72">
        <v>30</v>
      </c>
      <c r="BO73" s="90"/>
    </row>
    <row r="74" spans="1:67" s="15" customFormat="1" ht="17.25" customHeight="1" x14ac:dyDescent="0.2">
      <c r="A74" s="44">
        <v>19</v>
      </c>
      <c r="B74" s="81" t="s">
        <v>124</v>
      </c>
      <c r="C74" s="61">
        <v>38</v>
      </c>
      <c r="D74" s="63" t="s">
        <v>131</v>
      </c>
      <c r="E74" s="64" t="s">
        <v>132</v>
      </c>
      <c r="F74" s="61"/>
      <c r="G74" s="61"/>
      <c r="H74" s="61"/>
      <c r="I74" s="61">
        <v>455</v>
      </c>
      <c r="J74" s="61"/>
      <c r="K74" s="61"/>
      <c r="L74" s="65"/>
      <c r="M74" s="66">
        <v>70</v>
      </c>
      <c r="N74" s="67">
        <f>21*3</f>
        <v>63</v>
      </c>
      <c r="O74" s="67">
        <f>220-M74</f>
        <v>150</v>
      </c>
      <c r="P74" s="68">
        <f>235-N74</f>
        <v>172</v>
      </c>
      <c r="Q74" s="70"/>
      <c r="R74" s="70"/>
      <c r="S74" s="70"/>
      <c r="T74" s="70"/>
      <c r="U74" s="71"/>
      <c r="V74" s="72"/>
      <c r="W74" s="70"/>
      <c r="X74" s="70"/>
      <c r="Y74" s="70"/>
      <c r="Z74" s="73"/>
      <c r="AA74" s="65">
        <v>1</v>
      </c>
      <c r="AB74" s="72"/>
      <c r="AC74" s="73"/>
      <c r="AD74" s="70"/>
      <c r="AE74" s="71"/>
      <c r="AF74" s="72"/>
      <c r="AG74" s="70"/>
      <c r="AH74" s="70"/>
      <c r="AI74" s="70"/>
      <c r="AJ74" s="73"/>
      <c r="AK74" s="70"/>
      <c r="AL74" s="71"/>
      <c r="AM74" s="72"/>
      <c r="AN74" s="69"/>
      <c r="AO74" s="73"/>
      <c r="AP74" s="61"/>
      <c r="AQ74" s="61"/>
      <c r="AR74" s="69"/>
      <c r="AS74" s="70"/>
      <c r="AT74" s="71"/>
      <c r="AU74" s="72"/>
      <c r="AV74" s="73"/>
      <c r="AW74" s="65"/>
      <c r="AX74" s="61"/>
      <c r="AY74" s="90"/>
      <c r="AZ74" s="70"/>
      <c r="BA74" s="73"/>
      <c r="BB74" s="72">
        <f>21*3</f>
        <v>63</v>
      </c>
      <c r="BC74" s="73"/>
      <c r="BD74" s="105"/>
      <c r="BE74" s="74"/>
      <c r="BF74" s="74"/>
      <c r="BG74" s="74"/>
      <c r="BH74" s="91"/>
      <c r="BI74" s="94"/>
      <c r="BJ74" s="95"/>
      <c r="BK74" s="95"/>
      <c r="BL74" s="96"/>
      <c r="BM74" s="170"/>
      <c r="BN74" s="72">
        <v>43</v>
      </c>
      <c r="BO74" s="90"/>
    </row>
    <row r="75" spans="1:67" s="15" customFormat="1" ht="17.25" customHeight="1" x14ac:dyDescent="0.2">
      <c r="A75" s="61">
        <v>20</v>
      </c>
      <c r="B75" s="81" t="s">
        <v>133</v>
      </c>
      <c r="C75" s="61">
        <v>18</v>
      </c>
      <c r="D75" s="63" t="s">
        <v>134</v>
      </c>
      <c r="E75" s="64" t="s">
        <v>135</v>
      </c>
      <c r="F75" s="61">
        <v>236</v>
      </c>
      <c r="G75" s="61"/>
      <c r="H75" s="61"/>
      <c r="I75" s="61"/>
      <c r="J75" s="61"/>
      <c r="K75" s="61"/>
      <c r="L75" s="65"/>
      <c r="M75" s="66"/>
      <c r="N75" s="67"/>
      <c r="O75" s="67">
        <f>F75-BL75</f>
        <v>224</v>
      </c>
      <c r="P75" s="68"/>
      <c r="Q75" s="70"/>
      <c r="R75" s="70"/>
      <c r="S75" s="70"/>
      <c r="T75" s="70"/>
      <c r="U75" s="71"/>
      <c r="V75" s="72"/>
      <c r="W75" s="70"/>
      <c r="X75" s="70"/>
      <c r="Y75" s="70"/>
      <c r="Z75" s="73">
        <v>3</v>
      </c>
      <c r="AA75" s="65"/>
      <c r="AB75" s="72"/>
      <c r="AC75" s="73"/>
      <c r="AD75" s="70"/>
      <c r="AE75" s="71"/>
      <c r="AF75" s="72"/>
      <c r="AG75" s="70"/>
      <c r="AH75" s="70"/>
      <c r="AI75" s="70"/>
      <c r="AJ75" s="73"/>
      <c r="AK75" s="70"/>
      <c r="AL75" s="71"/>
      <c r="AM75" s="72"/>
      <c r="AN75" s="69"/>
      <c r="AO75" s="73"/>
      <c r="AP75" s="61"/>
      <c r="AQ75" s="61"/>
      <c r="AR75" s="69"/>
      <c r="AS75" s="70"/>
      <c r="AT75" s="71"/>
      <c r="AU75" s="72"/>
      <c r="AV75" s="73"/>
      <c r="AW75" s="65"/>
      <c r="AX75" s="61"/>
      <c r="AY75" s="90">
        <v>1</v>
      </c>
      <c r="AZ75" s="70"/>
      <c r="BA75" s="73">
        <v>12</v>
      </c>
      <c r="BB75" s="72"/>
      <c r="BC75" s="73">
        <f>9*3</f>
        <v>27</v>
      </c>
      <c r="BD75" s="105"/>
      <c r="BE75" s="74"/>
      <c r="BF75" s="74"/>
      <c r="BG75" s="74"/>
      <c r="BH75" s="91"/>
      <c r="BI75" s="94"/>
      <c r="BJ75" s="95"/>
      <c r="BK75" s="95"/>
      <c r="BL75" s="142">
        <f>12</f>
        <v>12</v>
      </c>
      <c r="BM75" s="170"/>
      <c r="BN75" s="72"/>
      <c r="BO75" s="90">
        <v>20</v>
      </c>
    </row>
    <row r="76" spans="1:67" s="15" customFormat="1" ht="17.25" customHeight="1" x14ac:dyDescent="0.2">
      <c r="A76" s="44">
        <v>21</v>
      </c>
      <c r="B76" s="81" t="s">
        <v>136</v>
      </c>
      <c r="C76" s="61">
        <v>16</v>
      </c>
      <c r="D76" s="63" t="s">
        <v>137</v>
      </c>
      <c r="E76" s="64" t="s">
        <v>138</v>
      </c>
      <c r="F76" s="61">
        <v>226</v>
      </c>
      <c r="G76" s="61"/>
      <c r="H76" s="61"/>
      <c r="I76" s="61"/>
      <c r="J76" s="61"/>
      <c r="K76" s="61"/>
      <c r="L76" s="65"/>
      <c r="M76" s="66"/>
      <c r="N76" s="67"/>
      <c r="O76" s="67">
        <f>226-BL76</f>
        <v>210</v>
      </c>
      <c r="P76" s="68"/>
      <c r="Q76" s="70"/>
      <c r="R76" s="70"/>
      <c r="S76" s="70"/>
      <c r="T76" s="70"/>
      <c r="U76" s="71"/>
      <c r="V76" s="72"/>
      <c r="W76" s="70"/>
      <c r="X76" s="70"/>
      <c r="Y76" s="70"/>
      <c r="Z76" s="73">
        <v>3</v>
      </c>
      <c r="AA76" s="65"/>
      <c r="AB76" s="72"/>
      <c r="AC76" s="73"/>
      <c r="AD76" s="70"/>
      <c r="AE76" s="71"/>
      <c r="AF76" s="72"/>
      <c r="AG76" s="70"/>
      <c r="AH76" s="70"/>
      <c r="AI76" s="70"/>
      <c r="AJ76" s="73"/>
      <c r="AK76" s="70"/>
      <c r="AL76" s="71"/>
      <c r="AM76" s="72"/>
      <c r="AN76" s="69"/>
      <c r="AO76" s="73"/>
      <c r="AP76" s="61"/>
      <c r="AQ76" s="61"/>
      <c r="AR76" s="69"/>
      <c r="AS76" s="70"/>
      <c r="AT76" s="71"/>
      <c r="AU76" s="72"/>
      <c r="AV76" s="73"/>
      <c r="AW76" s="65"/>
      <c r="AX76" s="61"/>
      <c r="AY76" s="90">
        <v>1</v>
      </c>
      <c r="AZ76" s="70"/>
      <c r="BA76" s="73">
        <v>16</v>
      </c>
      <c r="BB76" s="72"/>
      <c r="BC76" s="73">
        <f>7*3</f>
        <v>21</v>
      </c>
      <c r="BD76" s="105"/>
      <c r="BE76" s="74"/>
      <c r="BF76" s="74"/>
      <c r="BG76" s="74"/>
      <c r="BH76" s="91"/>
      <c r="BI76" s="94"/>
      <c r="BJ76" s="95"/>
      <c r="BK76" s="95"/>
      <c r="BL76" s="142">
        <v>16</v>
      </c>
      <c r="BM76" s="170"/>
      <c r="BN76" s="72"/>
      <c r="BO76" s="90">
        <v>16</v>
      </c>
    </row>
    <row r="77" spans="1:67" s="15" customFormat="1" ht="17.25" customHeight="1" x14ac:dyDescent="0.2">
      <c r="A77" s="61">
        <v>22</v>
      </c>
      <c r="B77" s="81" t="s">
        <v>139</v>
      </c>
      <c r="C77" s="61">
        <v>14</v>
      </c>
      <c r="D77" s="63" t="s">
        <v>140</v>
      </c>
      <c r="E77" s="64" t="s">
        <v>141</v>
      </c>
      <c r="F77" s="61">
        <v>205</v>
      </c>
      <c r="G77" s="61"/>
      <c r="H77" s="61"/>
      <c r="I77" s="61"/>
      <c r="J77" s="61"/>
      <c r="K77" s="61"/>
      <c r="L77" s="65"/>
      <c r="M77" s="66"/>
      <c r="N77" s="67"/>
      <c r="O77" s="67">
        <f>F77-BL77</f>
        <v>194</v>
      </c>
      <c r="P77" s="68"/>
      <c r="Q77" s="70"/>
      <c r="R77" s="70"/>
      <c r="S77" s="70"/>
      <c r="T77" s="70"/>
      <c r="U77" s="71"/>
      <c r="V77" s="72"/>
      <c r="W77" s="70"/>
      <c r="X77" s="70"/>
      <c r="Y77" s="70"/>
      <c r="Z77" s="73">
        <v>3</v>
      </c>
      <c r="AA77" s="65"/>
      <c r="AB77" s="72"/>
      <c r="AC77" s="73"/>
      <c r="AD77" s="70"/>
      <c r="AE77" s="71"/>
      <c r="AF77" s="72"/>
      <c r="AG77" s="70"/>
      <c r="AH77" s="70"/>
      <c r="AI77" s="70"/>
      <c r="AJ77" s="73"/>
      <c r="AK77" s="70"/>
      <c r="AL77" s="71"/>
      <c r="AM77" s="72"/>
      <c r="AN77" s="69"/>
      <c r="AO77" s="73"/>
      <c r="AP77" s="61"/>
      <c r="AQ77" s="61"/>
      <c r="AR77" s="69"/>
      <c r="AS77" s="70"/>
      <c r="AT77" s="71">
        <v>2</v>
      </c>
      <c r="AU77" s="72"/>
      <c r="AV77" s="73"/>
      <c r="AW77" s="65"/>
      <c r="AX77" s="61"/>
      <c r="AY77" s="90">
        <v>1</v>
      </c>
      <c r="AZ77" s="70"/>
      <c r="BA77" s="73">
        <v>11</v>
      </c>
      <c r="BB77" s="72"/>
      <c r="BC77" s="73">
        <f>5*3</f>
        <v>15</v>
      </c>
      <c r="BD77" s="105"/>
      <c r="BE77" s="74"/>
      <c r="BF77" s="74"/>
      <c r="BG77" s="74"/>
      <c r="BH77" s="91">
        <v>2</v>
      </c>
      <c r="BI77" s="94"/>
      <c r="BJ77" s="95"/>
      <c r="BK77" s="95"/>
      <c r="BL77" s="142">
        <v>11</v>
      </c>
      <c r="BM77" s="170"/>
      <c r="BN77" s="72">
        <v>13</v>
      </c>
      <c r="BO77" s="90"/>
    </row>
    <row r="78" spans="1:67" s="15" customFormat="1" ht="17.25" customHeight="1" x14ac:dyDescent="0.2">
      <c r="A78" s="44">
        <v>23</v>
      </c>
      <c r="B78" s="81" t="s">
        <v>142</v>
      </c>
      <c r="C78" s="61">
        <v>7</v>
      </c>
      <c r="D78" s="63" t="s">
        <v>143</v>
      </c>
      <c r="E78" s="64" t="s">
        <v>144</v>
      </c>
      <c r="F78" s="61">
        <v>135</v>
      </c>
      <c r="G78" s="61"/>
      <c r="H78" s="61"/>
      <c r="I78" s="61"/>
      <c r="J78" s="61"/>
      <c r="K78" s="61"/>
      <c r="L78" s="65"/>
      <c r="M78" s="66"/>
      <c r="N78" s="67"/>
      <c r="O78" s="67"/>
      <c r="P78" s="68">
        <f>F78-BL78</f>
        <v>121</v>
      </c>
      <c r="Q78" s="70"/>
      <c r="R78" s="70"/>
      <c r="S78" s="70"/>
      <c r="T78" s="70"/>
      <c r="U78" s="71"/>
      <c r="V78" s="72"/>
      <c r="W78" s="70"/>
      <c r="X78" s="70"/>
      <c r="Y78" s="70"/>
      <c r="Z78" s="73">
        <v>2</v>
      </c>
      <c r="AA78" s="65"/>
      <c r="AB78" s="72"/>
      <c r="AC78" s="73"/>
      <c r="AD78" s="70"/>
      <c r="AE78" s="71"/>
      <c r="AF78" s="72"/>
      <c r="AG78" s="70"/>
      <c r="AH78" s="70"/>
      <c r="AI78" s="70"/>
      <c r="AJ78" s="73"/>
      <c r="AK78" s="70"/>
      <c r="AL78" s="71"/>
      <c r="AM78" s="72"/>
      <c r="AN78" s="69"/>
      <c r="AO78" s="73"/>
      <c r="AP78" s="61"/>
      <c r="AQ78" s="61"/>
      <c r="AR78" s="69"/>
      <c r="AS78" s="70"/>
      <c r="AT78" s="71"/>
      <c r="AU78" s="72"/>
      <c r="AV78" s="73"/>
      <c r="AW78" s="65"/>
      <c r="AX78" s="61"/>
      <c r="AY78" s="90">
        <v>1</v>
      </c>
      <c r="AZ78" s="70"/>
      <c r="BA78" s="73">
        <v>14</v>
      </c>
      <c r="BB78" s="72"/>
      <c r="BC78" s="73">
        <f>4*3</f>
        <v>12</v>
      </c>
      <c r="BD78" s="105"/>
      <c r="BE78" s="74"/>
      <c r="BF78" s="74"/>
      <c r="BG78" s="74"/>
      <c r="BH78" s="91"/>
      <c r="BI78" s="94"/>
      <c r="BJ78" s="95"/>
      <c r="BK78" s="95"/>
      <c r="BL78" s="142">
        <v>14</v>
      </c>
      <c r="BM78" s="170"/>
      <c r="BN78" s="72">
        <v>10</v>
      </c>
      <c r="BO78" s="90"/>
    </row>
    <row r="79" spans="1:67" s="15" customFormat="1" ht="17.25" customHeight="1" x14ac:dyDescent="0.2">
      <c r="A79" s="44">
        <v>27</v>
      </c>
      <c r="B79" s="81" t="s">
        <v>153</v>
      </c>
      <c r="C79" s="61">
        <v>90</v>
      </c>
      <c r="D79" s="63" t="s">
        <v>151</v>
      </c>
      <c r="E79" s="64" t="s">
        <v>152</v>
      </c>
      <c r="F79" s="61"/>
      <c r="G79" s="61">
        <v>744</v>
      </c>
      <c r="H79" s="61"/>
      <c r="I79" s="61"/>
      <c r="J79" s="61"/>
      <c r="K79" s="61"/>
      <c r="L79" s="65"/>
      <c r="M79" s="66"/>
      <c r="N79" s="67">
        <f>42*3</f>
        <v>126</v>
      </c>
      <c r="O79" s="67">
        <f>387-63-20-30</f>
        <v>274</v>
      </c>
      <c r="P79" s="68">
        <f>387-63-25</f>
        <v>299</v>
      </c>
      <c r="Q79" s="70"/>
      <c r="R79" s="70"/>
      <c r="S79" s="70"/>
      <c r="T79" s="70">
        <v>1</v>
      </c>
      <c r="U79" s="71"/>
      <c r="V79" s="72"/>
      <c r="W79" s="70"/>
      <c r="X79" s="70"/>
      <c r="Y79" s="70">
        <v>10</v>
      </c>
      <c r="Z79" s="73"/>
      <c r="AA79" s="65"/>
      <c r="AB79" s="72">
        <v>1</v>
      </c>
      <c r="AC79" s="73"/>
      <c r="AD79" s="70"/>
      <c r="AE79" s="71"/>
      <c r="AF79" s="72"/>
      <c r="AG79" s="70"/>
      <c r="AH79" s="70"/>
      <c r="AI79" s="70"/>
      <c r="AJ79" s="73"/>
      <c r="AK79" s="70"/>
      <c r="AL79" s="71"/>
      <c r="AM79" s="72"/>
      <c r="AN79" s="69"/>
      <c r="AO79" s="73"/>
      <c r="AP79" s="61"/>
      <c r="AQ79" s="61"/>
      <c r="AR79" s="69"/>
      <c r="AS79" s="70">
        <v>2</v>
      </c>
      <c r="AT79" s="71"/>
      <c r="AU79" s="72"/>
      <c r="AV79" s="73"/>
      <c r="AW79" s="65"/>
      <c r="AX79" s="61"/>
      <c r="AY79" s="90"/>
      <c r="AZ79" s="70">
        <v>45</v>
      </c>
      <c r="BA79" s="73"/>
      <c r="BB79" s="72"/>
      <c r="BC79" s="73">
        <f>42*3</f>
        <v>126</v>
      </c>
      <c r="BD79" s="105"/>
      <c r="BE79" s="74"/>
      <c r="BF79" s="74"/>
      <c r="BG79" s="74">
        <f>1.5</f>
        <v>1.5</v>
      </c>
      <c r="BH79" s="91"/>
      <c r="BI79" s="94"/>
      <c r="BJ79" s="95"/>
      <c r="BK79" s="143">
        <f>13+20+12</f>
        <v>45</v>
      </c>
      <c r="BL79" s="142"/>
      <c r="BM79" s="170"/>
      <c r="BN79" s="72">
        <v>91</v>
      </c>
      <c r="BO79" s="90"/>
    </row>
    <row r="80" spans="1:67" s="15" customFormat="1" ht="17.25" customHeight="1" x14ac:dyDescent="0.2">
      <c r="A80" s="61">
        <v>28</v>
      </c>
      <c r="B80" s="81" t="s">
        <v>156</v>
      </c>
      <c r="C80" s="61">
        <v>72</v>
      </c>
      <c r="D80" s="63" t="s">
        <v>154</v>
      </c>
      <c r="E80" s="64" t="s">
        <v>155</v>
      </c>
      <c r="F80" s="61">
        <v>905</v>
      </c>
      <c r="G80" s="61"/>
      <c r="H80" s="61"/>
      <c r="I80" s="61"/>
      <c r="J80" s="61"/>
      <c r="K80" s="61"/>
      <c r="L80" s="65"/>
      <c r="M80" s="66">
        <f>200-BL80</f>
        <v>167</v>
      </c>
      <c r="N80" s="67">
        <v>102</v>
      </c>
      <c r="O80" s="67">
        <f>705-N80</f>
        <v>603</v>
      </c>
      <c r="P80" s="68"/>
      <c r="Q80" s="70"/>
      <c r="R80" s="70"/>
      <c r="S80" s="70"/>
      <c r="T80" s="70"/>
      <c r="U80" s="71">
        <v>1</v>
      </c>
      <c r="V80" s="72"/>
      <c r="W80" s="70"/>
      <c r="X80" s="70"/>
      <c r="Y80" s="70"/>
      <c r="Z80" s="73">
        <v>12</v>
      </c>
      <c r="AA80" s="65"/>
      <c r="AB80" s="72">
        <v>1</v>
      </c>
      <c r="AC80" s="73"/>
      <c r="AD80" s="70"/>
      <c r="AE80" s="71"/>
      <c r="AF80" s="72"/>
      <c r="AG80" s="70"/>
      <c r="AH80" s="70"/>
      <c r="AI80" s="70"/>
      <c r="AJ80" s="73"/>
      <c r="AK80" s="70"/>
      <c r="AL80" s="71"/>
      <c r="AM80" s="72"/>
      <c r="AN80" s="69"/>
      <c r="AO80" s="73">
        <v>1</v>
      </c>
      <c r="AP80" s="61"/>
      <c r="AQ80" s="61"/>
      <c r="AR80" s="69"/>
      <c r="AS80" s="70"/>
      <c r="AT80" s="71">
        <v>46</v>
      </c>
      <c r="AU80" s="72"/>
      <c r="AV80" s="73"/>
      <c r="AW80" s="65"/>
      <c r="AX80" s="61"/>
      <c r="AY80" s="90">
        <v>1</v>
      </c>
      <c r="AZ80" s="74"/>
      <c r="BA80" s="73">
        <v>33</v>
      </c>
      <c r="BB80" s="72"/>
      <c r="BC80" s="73">
        <f>34*3</f>
        <v>102</v>
      </c>
      <c r="BD80" s="105"/>
      <c r="BE80" s="74"/>
      <c r="BF80" s="74"/>
      <c r="BG80" s="74"/>
      <c r="BH80" s="91">
        <f>5+4+5+2+2.5+5+5+2.5+10+5+2.5+4</f>
        <v>52.5</v>
      </c>
      <c r="BI80" s="94"/>
      <c r="BJ80" s="95"/>
      <c r="BK80" s="143"/>
      <c r="BL80" s="142">
        <f>12+11+10</f>
        <v>33</v>
      </c>
      <c r="BM80" s="170"/>
      <c r="BN80" s="72">
        <v>38</v>
      </c>
      <c r="BO80" s="90">
        <v>80</v>
      </c>
    </row>
    <row r="81" spans="1:67" s="15" customFormat="1" ht="17.25" customHeight="1" x14ac:dyDescent="0.2">
      <c r="A81" s="44">
        <v>29</v>
      </c>
      <c r="B81" s="81" t="s">
        <v>159</v>
      </c>
      <c r="C81" s="61">
        <v>4</v>
      </c>
      <c r="D81" s="63" t="s">
        <v>157</v>
      </c>
      <c r="E81" s="64" t="s">
        <v>158</v>
      </c>
      <c r="F81" s="61"/>
      <c r="G81" s="61">
        <v>158</v>
      </c>
      <c r="H81" s="61"/>
      <c r="I81" s="61"/>
      <c r="J81" s="61"/>
      <c r="K81" s="61"/>
      <c r="L81" s="65"/>
      <c r="M81" s="66"/>
      <c r="N81" s="67">
        <v>6</v>
      </c>
      <c r="O81" s="67"/>
      <c r="P81" s="68">
        <f>158-N81-BK81</f>
        <v>131</v>
      </c>
      <c r="Q81" s="70"/>
      <c r="R81" s="70"/>
      <c r="S81" s="70"/>
      <c r="T81" s="70"/>
      <c r="U81" s="71"/>
      <c r="V81" s="72"/>
      <c r="W81" s="70"/>
      <c r="X81" s="70"/>
      <c r="Y81" s="70">
        <v>1</v>
      </c>
      <c r="Z81" s="73"/>
      <c r="AA81" s="65"/>
      <c r="AB81" s="72"/>
      <c r="AC81" s="73"/>
      <c r="AD81" s="70"/>
      <c r="AE81" s="71"/>
      <c r="AF81" s="72"/>
      <c r="AG81" s="70"/>
      <c r="AH81" s="70"/>
      <c r="AI81" s="70"/>
      <c r="AJ81" s="73">
        <v>1</v>
      </c>
      <c r="AK81" s="70"/>
      <c r="AL81" s="71"/>
      <c r="AM81" s="72"/>
      <c r="AN81" s="69"/>
      <c r="AO81" s="73"/>
      <c r="AP81" s="61"/>
      <c r="AQ81" s="61"/>
      <c r="AR81" s="69"/>
      <c r="AS81" s="70">
        <v>2</v>
      </c>
      <c r="AT81" s="71"/>
      <c r="AU81" s="72"/>
      <c r="AV81" s="73"/>
      <c r="AW81" s="65"/>
      <c r="AX81" s="61"/>
      <c r="AY81" s="90"/>
      <c r="AZ81" s="70">
        <v>21</v>
      </c>
      <c r="BA81" s="73"/>
      <c r="BB81" s="72"/>
      <c r="BC81" s="73">
        <v>6</v>
      </c>
      <c r="BD81" s="105"/>
      <c r="BE81" s="74"/>
      <c r="BF81" s="74"/>
      <c r="BG81" s="70">
        <f>3</f>
        <v>3</v>
      </c>
      <c r="BH81" s="91"/>
      <c r="BI81" s="94"/>
      <c r="BJ81" s="95"/>
      <c r="BK81" s="143">
        <f>5+16</f>
        <v>21</v>
      </c>
      <c r="BL81" s="142"/>
      <c r="BM81" s="170"/>
      <c r="BN81" s="72">
        <v>5</v>
      </c>
      <c r="BO81" s="90"/>
    </row>
    <row r="82" spans="1:67" s="15" customFormat="1" ht="17.25" customHeight="1" x14ac:dyDescent="0.2">
      <c r="A82" s="44">
        <v>31</v>
      </c>
      <c r="B82" s="81" t="s">
        <v>159</v>
      </c>
      <c r="C82" s="61"/>
      <c r="D82" s="63" t="s">
        <v>163</v>
      </c>
      <c r="E82" s="64" t="s">
        <v>164</v>
      </c>
      <c r="F82" s="61">
        <v>10</v>
      </c>
      <c r="G82" s="61"/>
      <c r="H82" s="61"/>
      <c r="I82" s="61"/>
      <c r="J82" s="61"/>
      <c r="K82" s="61"/>
      <c r="L82" s="65"/>
      <c r="M82" s="66">
        <v>2</v>
      </c>
      <c r="N82" s="67"/>
      <c r="O82" s="67"/>
      <c r="P82" s="68">
        <v>8</v>
      </c>
      <c r="Q82" s="70"/>
      <c r="R82" s="70"/>
      <c r="S82" s="70"/>
      <c r="T82" s="70"/>
      <c r="U82" s="71"/>
      <c r="V82" s="72"/>
      <c r="W82" s="70"/>
      <c r="X82" s="70"/>
      <c r="Y82" s="70"/>
      <c r="Z82" s="73"/>
      <c r="AA82" s="65"/>
      <c r="AB82" s="72"/>
      <c r="AC82" s="73">
        <v>1</v>
      </c>
      <c r="AD82" s="70"/>
      <c r="AE82" s="71"/>
      <c r="AF82" s="72"/>
      <c r="AG82" s="70"/>
      <c r="AH82" s="70"/>
      <c r="AI82" s="70"/>
      <c r="AJ82" s="73"/>
      <c r="AK82" s="70"/>
      <c r="AL82" s="71"/>
      <c r="AM82" s="72"/>
      <c r="AN82" s="69"/>
      <c r="AO82" s="73"/>
      <c r="AP82" s="61"/>
      <c r="AQ82" s="61"/>
      <c r="AR82" s="69"/>
      <c r="AS82" s="70"/>
      <c r="AT82" s="71"/>
      <c r="AU82" s="72"/>
      <c r="AV82" s="73"/>
      <c r="AW82" s="65"/>
      <c r="AX82" s="61"/>
      <c r="AY82" s="90"/>
      <c r="AZ82" s="74"/>
      <c r="BA82" s="73"/>
      <c r="BB82" s="72"/>
      <c r="BC82" s="73"/>
      <c r="BD82" s="105"/>
      <c r="BE82" s="74"/>
      <c r="BF82" s="74"/>
      <c r="BG82" s="74"/>
      <c r="BH82" s="91"/>
      <c r="BI82" s="94"/>
      <c r="BJ82" s="95"/>
      <c r="BK82" s="95"/>
      <c r="BL82" s="96"/>
      <c r="BM82" s="170"/>
      <c r="BN82" s="72">
        <v>1</v>
      </c>
      <c r="BO82" s="90"/>
    </row>
    <row r="83" spans="1:67" s="15" customFormat="1" ht="17.25" customHeight="1" x14ac:dyDescent="0.2">
      <c r="A83" s="44">
        <v>33</v>
      </c>
      <c r="B83" s="81" t="s">
        <v>159</v>
      </c>
      <c r="C83" s="61">
        <v>4</v>
      </c>
      <c r="D83" s="63" t="s">
        <v>167</v>
      </c>
      <c r="E83" s="64" t="s">
        <v>168</v>
      </c>
      <c r="F83" s="61">
        <v>134</v>
      </c>
      <c r="G83" s="61"/>
      <c r="H83" s="61"/>
      <c r="I83" s="61"/>
      <c r="J83" s="61"/>
      <c r="K83" s="61"/>
      <c r="L83" s="65"/>
      <c r="M83" s="66"/>
      <c r="N83" s="67">
        <v>15</v>
      </c>
      <c r="O83" s="67">
        <v>34</v>
      </c>
      <c r="P83" s="68">
        <f>100-N83</f>
        <v>85</v>
      </c>
      <c r="Q83" s="70"/>
      <c r="R83" s="70"/>
      <c r="S83" s="70"/>
      <c r="T83" s="70"/>
      <c r="U83" s="71"/>
      <c r="V83" s="72"/>
      <c r="W83" s="70"/>
      <c r="X83" s="70"/>
      <c r="Y83" s="70"/>
      <c r="Z83" s="73">
        <v>1</v>
      </c>
      <c r="AA83" s="65"/>
      <c r="AB83" s="72"/>
      <c r="AC83" s="73">
        <v>1</v>
      </c>
      <c r="AD83" s="70"/>
      <c r="AE83" s="71"/>
      <c r="AF83" s="72"/>
      <c r="AG83" s="70"/>
      <c r="AH83" s="70"/>
      <c r="AI83" s="70"/>
      <c r="AJ83" s="73"/>
      <c r="AK83" s="70"/>
      <c r="AL83" s="71"/>
      <c r="AM83" s="72"/>
      <c r="AN83" s="69"/>
      <c r="AO83" s="73"/>
      <c r="AP83" s="61"/>
      <c r="AQ83" s="61"/>
      <c r="AR83" s="69"/>
      <c r="AS83" s="70"/>
      <c r="AT83" s="71"/>
      <c r="AU83" s="72"/>
      <c r="AV83" s="73"/>
      <c r="AW83" s="65"/>
      <c r="AX83" s="61"/>
      <c r="AY83" s="90"/>
      <c r="AZ83" s="74"/>
      <c r="BA83" s="73"/>
      <c r="BB83" s="72"/>
      <c r="BC83" s="73"/>
      <c r="BD83" s="105"/>
      <c r="BE83" s="74"/>
      <c r="BF83" s="74"/>
      <c r="BG83" s="74"/>
      <c r="BH83" s="71">
        <f>5*3</f>
        <v>15</v>
      </c>
      <c r="BI83" s="94"/>
      <c r="BJ83" s="95"/>
      <c r="BK83" s="95"/>
      <c r="BL83" s="96"/>
      <c r="BM83" s="170"/>
      <c r="BN83" s="72">
        <v>11</v>
      </c>
      <c r="BO83" s="90"/>
    </row>
    <row r="84" spans="1:67" s="15" customFormat="1" ht="17.25" customHeight="1" x14ac:dyDescent="0.2">
      <c r="A84" s="61">
        <v>34</v>
      </c>
      <c r="B84" s="81" t="s">
        <v>159</v>
      </c>
      <c r="C84" s="61">
        <v>23</v>
      </c>
      <c r="D84" s="63" t="s">
        <v>169</v>
      </c>
      <c r="E84" s="64" t="s">
        <v>59</v>
      </c>
      <c r="F84" s="61">
        <v>253</v>
      </c>
      <c r="G84" s="61"/>
      <c r="H84" s="61"/>
      <c r="I84" s="61"/>
      <c r="J84" s="61"/>
      <c r="K84" s="61"/>
      <c r="L84" s="65"/>
      <c r="M84" s="66"/>
      <c r="N84" s="67">
        <v>39</v>
      </c>
      <c r="O84" s="67">
        <v>53</v>
      </c>
      <c r="P84" s="68">
        <f>200-BL84-BC84</f>
        <v>154</v>
      </c>
      <c r="Q84" s="70"/>
      <c r="R84" s="70"/>
      <c r="S84" s="70"/>
      <c r="T84" s="70"/>
      <c r="U84" s="71"/>
      <c r="V84" s="72"/>
      <c r="W84" s="70"/>
      <c r="X84" s="70"/>
      <c r="Y84" s="70"/>
      <c r="Z84" s="73">
        <v>2</v>
      </c>
      <c r="AA84" s="65"/>
      <c r="AB84" s="72"/>
      <c r="AC84" s="73"/>
      <c r="AD84" s="70"/>
      <c r="AE84" s="71"/>
      <c r="AF84" s="72"/>
      <c r="AG84" s="70"/>
      <c r="AH84" s="70"/>
      <c r="AI84" s="70"/>
      <c r="AJ84" s="73"/>
      <c r="AK84" s="70"/>
      <c r="AL84" s="71"/>
      <c r="AM84" s="72"/>
      <c r="AN84" s="69"/>
      <c r="AO84" s="73"/>
      <c r="AP84" s="61"/>
      <c r="AQ84" s="61"/>
      <c r="AR84" s="69"/>
      <c r="AS84" s="70"/>
      <c r="AT84" s="71">
        <v>2</v>
      </c>
      <c r="AU84" s="72"/>
      <c r="AV84" s="73"/>
      <c r="AW84" s="65"/>
      <c r="AX84" s="61"/>
      <c r="AY84" s="90"/>
      <c r="AZ84" s="74"/>
      <c r="BA84" s="73">
        <v>7</v>
      </c>
      <c r="BB84" s="72"/>
      <c r="BC84" s="73">
        <f>13*3</f>
        <v>39</v>
      </c>
      <c r="BD84" s="105"/>
      <c r="BE84" s="74"/>
      <c r="BF84" s="74"/>
      <c r="BG84" s="74"/>
      <c r="BH84" s="71"/>
      <c r="BI84" s="94"/>
      <c r="BJ84" s="95"/>
      <c r="BK84" s="95"/>
      <c r="BL84" s="142">
        <f>7</f>
        <v>7</v>
      </c>
      <c r="BM84" s="170"/>
      <c r="BN84" s="72">
        <v>28</v>
      </c>
      <c r="BO84" s="90"/>
    </row>
    <row r="85" spans="1:67" s="15" customFormat="1" ht="17.25" customHeight="1" x14ac:dyDescent="0.2">
      <c r="A85" s="61">
        <v>30</v>
      </c>
      <c r="B85" s="81" t="s">
        <v>160</v>
      </c>
      <c r="C85" s="61">
        <v>68</v>
      </c>
      <c r="D85" s="63" t="s">
        <v>161</v>
      </c>
      <c r="E85" s="64" t="s">
        <v>162</v>
      </c>
      <c r="F85" s="61">
        <v>750</v>
      </c>
      <c r="G85" s="61"/>
      <c r="H85" s="61"/>
      <c r="I85" s="61"/>
      <c r="J85" s="61"/>
      <c r="K85" s="61"/>
      <c r="L85" s="65"/>
      <c r="M85" s="66"/>
      <c r="N85" s="67">
        <v>105</v>
      </c>
      <c r="O85" s="67">
        <v>250</v>
      </c>
      <c r="P85" s="68">
        <f>500-N85</f>
        <v>395</v>
      </c>
      <c r="Q85" s="70"/>
      <c r="R85" s="70"/>
      <c r="S85" s="70"/>
      <c r="T85" s="70"/>
      <c r="U85" s="71">
        <v>1</v>
      </c>
      <c r="V85" s="72"/>
      <c r="W85" s="70"/>
      <c r="X85" s="70"/>
      <c r="Y85" s="70"/>
      <c r="Z85" s="73">
        <v>10</v>
      </c>
      <c r="AA85" s="65"/>
      <c r="AB85" s="72"/>
      <c r="AC85" s="73"/>
      <c r="AD85" s="70"/>
      <c r="AE85" s="71"/>
      <c r="AF85" s="72"/>
      <c r="AG85" s="70"/>
      <c r="AH85" s="70"/>
      <c r="AI85" s="70"/>
      <c r="AJ85" s="73"/>
      <c r="AK85" s="70"/>
      <c r="AL85" s="71"/>
      <c r="AM85" s="72"/>
      <c r="AN85" s="69"/>
      <c r="AO85" s="73"/>
      <c r="AP85" s="61"/>
      <c r="AQ85" s="61"/>
      <c r="AR85" s="69"/>
      <c r="AS85" s="70"/>
      <c r="AT85" s="71">
        <v>4</v>
      </c>
      <c r="AU85" s="72"/>
      <c r="AV85" s="73"/>
      <c r="AW85" s="65"/>
      <c r="AX85" s="61"/>
      <c r="AY85" s="90">
        <v>1</v>
      </c>
      <c r="AZ85" s="74"/>
      <c r="BA85" s="73"/>
      <c r="BB85" s="72"/>
      <c r="BC85" s="73">
        <f>35*3</f>
        <v>105</v>
      </c>
      <c r="BD85" s="105"/>
      <c r="BE85" s="74"/>
      <c r="BF85" s="74"/>
      <c r="BG85" s="74"/>
      <c r="BH85" s="91"/>
      <c r="BI85" s="94"/>
      <c r="BJ85" s="95"/>
      <c r="BK85" s="143"/>
      <c r="BL85" s="142"/>
      <c r="BM85" s="170"/>
      <c r="BN85" s="72">
        <v>72</v>
      </c>
      <c r="BO85" s="90"/>
    </row>
    <row r="86" spans="1:67" s="15" customFormat="1" ht="17.25" customHeight="1" x14ac:dyDescent="0.2">
      <c r="A86" s="61">
        <v>32</v>
      </c>
      <c r="B86" s="81" t="s">
        <v>160</v>
      </c>
      <c r="C86" s="61">
        <v>6</v>
      </c>
      <c r="D86" s="63" t="s">
        <v>165</v>
      </c>
      <c r="E86" s="64" t="s">
        <v>166</v>
      </c>
      <c r="F86" s="61">
        <v>251</v>
      </c>
      <c r="G86" s="61"/>
      <c r="H86" s="61"/>
      <c r="I86" s="61"/>
      <c r="J86" s="61"/>
      <c r="K86" s="61"/>
      <c r="L86" s="65"/>
      <c r="M86" s="66"/>
      <c r="N86" s="67">
        <f>3</f>
        <v>3</v>
      </c>
      <c r="O86" s="67">
        <v>51</v>
      </c>
      <c r="P86" s="128">
        <f>200-N86-BL86</f>
        <v>191.5</v>
      </c>
      <c r="Q86" s="70"/>
      <c r="R86" s="70"/>
      <c r="S86" s="70"/>
      <c r="T86" s="70"/>
      <c r="U86" s="71"/>
      <c r="V86" s="72"/>
      <c r="W86" s="70"/>
      <c r="X86" s="70"/>
      <c r="Y86" s="70"/>
      <c r="Z86" s="73">
        <v>3</v>
      </c>
      <c r="AA86" s="65"/>
      <c r="AB86" s="72"/>
      <c r="AC86" s="73"/>
      <c r="AD86" s="70"/>
      <c r="AE86" s="71"/>
      <c r="AF86" s="72"/>
      <c r="AG86" s="70"/>
      <c r="AH86" s="70"/>
      <c r="AI86" s="70"/>
      <c r="AJ86" s="73"/>
      <c r="AK86" s="70"/>
      <c r="AL86" s="71"/>
      <c r="AM86" s="72"/>
      <c r="AN86" s="69"/>
      <c r="AO86" s="73"/>
      <c r="AP86" s="61"/>
      <c r="AQ86" s="61"/>
      <c r="AR86" s="69"/>
      <c r="AS86" s="70"/>
      <c r="AT86" s="71"/>
      <c r="AU86" s="72"/>
      <c r="AV86" s="73"/>
      <c r="AW86" s="65"/>
      <c r="AX86" s="61"/>
      <c r="AY86" s="90">
        <v>1</v>
      </c>
      <c r="AZ86" s="74"/>
      <c r="BA86" s="73">
        <v>5.5</v>
      </c>
      <c r="BB86" s="72"/>
      <c r="BC86" s="73"/>
      <c r="BD86" s="105"/>
      <c r="BE86" s="74"/>
      <c r="BF86" s="74"/>
      <c r="BG86" s="74"/>
      <c r="BH86" s="71">
        <v>3</v>
      </c>
      <c r="BI86" s="94"/>
      <c r="BJ86" s="95"/>
      <c r="BK86" s="95"/>
      <c r="BL86" s="96">
        <f>5.5</f>
        <v>5.5</v>
      </c>
      <c r="BM86" s="170"/>
      <c r="BN86" s="72">
        <v>4</v>
      </c>
      <c r="BO86" s="90"/>
    </row>
    <row r="87" spans="1:67" s="15" customFormat="1" ht="17.25" customHeight="1" x14ac:dyDescent="0.2">
      <c r="A87" s="44">
        <v>35</v>
      </c>
      <c r="B87" s="81" t="s">
        <v>172</v>
      </c>
      <c r="C87" s="61">
        <v>3</v>
      </c>
      <c r="D87" s="63" t="s">
        <v>173</v>
      </c>
      <c r="E87" s="64" t="s">
        <v>174</v>
      </c>
      <c r="F87" s="61">
        <v>146</v>
      </c>
      <c r="G87" s="61"/>
      <c r="H87" s="61"/>
      <c r="I87" s="61"/>
      <c r="J87" s="61"/>
      <c r="K87" s="61"/>
      <c r="L87" s="65"/>
      <c r="M87" s="66"/>
      <c r="N87" s="67">
        <v>6</v>
      </c>
      <c r="O87" s="67">
        <f>146-N87-BL87</f>
        <v>133</v>
      </c>
      <c r="P87" s="68"/>
      <c r="Q87" s="70"/>
      <c r="R87" s="70"/>
      <c r="S87" s="70"/>
      <c r="T87" s="70"/>
      <c r="U87" s="71"/>
      <c r="V87" s="72"/>
      <c r="W87" s="70"/>
      <c r="X87" s="70"/>
      <c r="Y87" s="70"/>
      <c r="Z87" s="73">
        <v>2</v>
      </c>
      <c r="AA87" s="65"/>
      <c r="AB87" s="72"/>
      <c r="AC87" s="73">
        <v>1</v>
      </c>
      <c r="AD87" s="70"/>
      <c r="AE87" s="71"/>
      <c r="AF87" s="72"/>
      <c r="AG87" s="70"/>
      <c r="AH87" s="70"/>
      <c r="AI87" s="70"/>
      <c r="AJ87" s="73"/>
      <c r="AK87" s="70"/>
      <c r="AL87" s="71"/>
      <c r="AM87" s="72"/>
      <c r="AN87" s="69"/>
      <c r="AO87" s="73"/>
      <c r="AP87" s="61"/>
      <c r="AQ87" s="61"/>
      <c r="AR87" s="69"/>
      <c r="AS87" s="70"/>
      <c r="AT87" s="71"/>
      <c r="AU87" s="72"/>
      <c r="AV87" s="73"/>
      <c r="AW87" s="65"/>
      <c r="AX87" s="61"/>
      <c r="AY87" s="90"/>
      <c r="AZ87" s="74"/>
      <c r="BA87" s="73">
        <v>7</v>
      </c>
      <c r="BB87" s="72"/>
      <c r="BC87" s="73">
        <f>2*3</f>
        <v>6</v>
      </c>
      <c r="BD87" s="105"/>
      <c r="BE87" s="74"/>
      <c r="BF87" s="74"/>
      <c r="BG87" s="74"/>
      <c r="BH87" s="71">
        <v>4</v>
      </c>
      <c r="BI87" s="94"/>
      <c r="BJ87" s="95"/>
      <c r="BK87" s="95"/>
      <c r="BL87" s="142">
        <f>7</f>
        <v>7</v>
      </c>
      <c r="BM87" s="170"/>
      <c r="BN87" s="72">
        <v>2</v>
      </c>
      <c r="BO87" s="90">
        <v>5</v>
      </c>
    </row>
    <row r="88" spans="1:67" s="15" customFormat="1" x14ac:dyDescent="0.2">
      <c r="A88" s="61">
        <v>36</v>
      </c>
      <c r="B88" s="81" t="s">
        <v>172</v>
      </c>
      <c r="C88" s="61">
        <v>3</v>
      </c>
      <c r="D88" s="63" t="s">
        <v>175</v>
      </c>
      <c r="E88" s="64" t="s">
        <v>60</v>
      </c>
      <c r="F88" s="61">
        <v>97</v>
      </c>
      <c r="G88" s="61"/>
      <c r="H88" s="61"/>
      <c r="I88" s="61"/>
      <c r="J88" s="61"/>
      <c r="K88" s="61"/>
      <c r="L88" s="65"/>
      <c r="M88" s="66"/>
      <c r="N88" s="67"/>
      <c r="O88" s="67">
        <f>97-8</f>
        <v>89</v>
      </c>
      <c r="P88" s="68"/>
      <c r="Q88" s="70"/>
      <c r="R88" s="70"/>
      <c r="S88" s="70"/>
      <c r="T88" s="70"/>
      <c r="U88" s="71"/>
      <c r="V88" s="72"/>
      <c r="W88" s="70"/>
      <c r="X88" s="70"/>
      <c r="Y88" s="70"/>
      <c r="Z88" s="73"/>
      <c r="AA88" s="65"/>
      <c r="AB88" s="72"/>
      <c r="AC88" s="73"/>
      <c r="AD88" s="70"/>
      <c r="AE88" s="71"/>
      <c r="AF88" s="72"/>
      <c r="AG88" s="70"/>
      <c r="AH88" s="70"/>
      <c r="AI88" s="70"/>
      <c r="AJ88" s="73"/>
      <c r="AK88" s="70"/>
      <c r="AL88" s="71"/>
      <c r="AM88" s="72"/>
      <c r="AN88" s="69"/>
      <c r="AO88" s="73"/>
      <c r="AP88" s="61"/>
      <c r="AQ88" s="61"/>
      <c r="AR88" s="69"/>
      <c r="AS88" s="70"/>
      <c r="AT88" s="71"/>
      <c r="AU88" s="72"/>
      <c r="AV88" s="73"/>
      <c r="AW88" s="65"/>
      <c r="AX88" s="61"/>
      <c r="AY88" s="90"/>
      <c r="AZ88" s="74"/>
      <c r="BA88" s="73">
        <v>8</v>
      </c>
      <c r="BB88" s="72"/>
      <c r="BC88" s="73"/>
      <c r="BD88" s="105"/>
      <c r="BE88" s="74"/>
      <c r="BF88" s="74"/>
      <c r="BG88" s="74"/>
      <c r="BH88" s="91"/>
      <c r="BI88" s="94"/>
      <c r="BJ88" s="95"/>
      <c r="BK88" s="95"/>
      <c r="BL88" s="142">
        <f>8</f>
        <v>8</v>
      </c>
      <c r="BM88" s="170"/>
      <c r="BN88" s="72"/>
      <c r="BO88" s="90">
        <v>1</v>
      </c>
    </row>
    <row r="89" spans="1:67" s="15" customFormat="1" ht="17.25" customHeight="1" x14ac:dyDescent="0.2">
      <c r="A89" s="44">
        <v>37</v>
      </c>
      <c r="B89" s="81" t="s">
        <v>179</v>
      </c>
      <c r="C89" s="61">
        <v>22</v>
      </c>
      <c r="D89" s="63" t="s">
        <v>182</v>
      </c>
      <c r="E89" s="64" t="s">
        <v>183</v>
      </c>
      <c r="F89" s="61">
        <v>246</v>
      </c>
      <c r="G89" s="61"/>
      <c r="H89" s="61"/>
      <c r="I89" s="61"/>
      <c r="J89" s="61"/>
      <c r="K89" s="61"/>
      <c r="L89" s="65"/>
      <c r="M89" s="66"/>
      <c r="N89" s="67">
        <f>12*3</f>
        <v>36</v>
      </c>
      <c r="O89" s="67">
        <v>46</v>
      </c>
      <c r="P89" s="68">
        <f>200-N89</f>
        <v>164</v>
      </c>
      <c r="Q89" s="70"/>
      <c r="R89" s="70"/>
      <c r="S89" s="70"/>
      <c r="T89" s="70"/>
      <c r="U89" s="71"/>
      <c r="V89" s="72"/>
      <c r="W89" s="70"/>
      <c r="X89" s="70"/>
      <c r="Y89" s="70"/>
      <c r="Z89" s="73">
        <v>3</v>
      </c>
      <c r="AA89" s="65"/>
      <c r="AB89" s="72"/>
      <c r="AC89" s="73"/>
      <c r="AD89" s="70"/>
      <c r="AE89" s="71"/>
      <c r="AF89" s="72"/>
      <c r="AG89" s="70"/>
      <c r="AH89" s="70"/>
      <c r="AI89" s="70"/>
      <c r="AJ89" s="73"/>
      <c r="AK89" s="70"/>
      <c r="AL89" s="71"/>
      <c r="AM89" s="72"/>
      <c r="AN89" s="69"/>
      <c r="AO89" s="73"/>
      <c r="AP89" s="61"/>
      <c r="AQ89" s="61"/>
      <c r="AR89" s="69"/>
      <c r="AS89" s="70"/>
      <c r="AT89" s="71"/>
      <c r="AU89" s="72"/>
      <c r="AV89" s="73"/>
      <c r="AW89" s="65"/>
      <c r="AX89" s="61"/>
      <c r="AY89" s="90"/>
      <c r="AZ89" s="74"/>
      <c r="BA89" s="73"/>
      <c r="BB89" s="72"/>
      <c r="BC89" s="73">
        <f>12*3</f>
        <v>36</v>
      </c>
      <c r="BD89" s="105"/>
      <c r="BE89" s="74"/>
      <c r="BF89" s="74"/>
      <c r="BG89" s="74"/>
      <c r="BH89" s="91"/>
      <c r="BI89" s="94"/>
      <c r="BJ89" s="95"/>
      <c r="BK89" s="95"/>
      <c r="BL89" s="96"/>
      <c r="BM89" s="170"/>
      <c r="BN89" s="72">
        <v>25</v>
      </c>
      <c r="BO89" s="90"/>
    </row>
    <row r="90" spans="1:67" s="15" customFormat="1" ht="17.25" customHeight="1" x14ac:dyDescent="0.2">
      <c r="A90" s="44">
        <v>39</v>
      </c>
      <c r="B90" s="81" t="s">
        <v>185</v>
      </c>
      <c r="C90" s="61">
        <v>12</v>
      </c>
      <c r="D90" s="63" t="s">
        <v>186</v>
      </c>
      <c r="E90" s="64" t="s">
        <v>187</v>
      </c>
      <c r="F90" s="61">
        <v>403</v>
      </c>
      <c r="G90" s="61"/>
      <c r="H90" s="61"/>
      <c r="I90" s="61"/>
      <c r="J90" s="61"/>
      <c r="K90" s="61"/>
      <c r="L90" s="65"/>
      <c r="M90" s="66"/>
      <c r="N90" s="67">
        <v>24</v>
      </c>
      <c r="O90" s="67"/>
      <c r="P90" s="68">
        <f>403-N90-BL90</f>
        <v>367</v>
      </c>
      <c r="Q90" s="70"/>
      <c r="R90" s="70"/>
      <c r="S90" s="70"/>
      <c r="T90" s="70"/>
      <c r="U90" s="71"/>
      <c r="V90" s="72"/>
      <c r="W90" s="70"/>
      <c r="X90" s="70"/>
      <c r="Y90" s="70"/>
      <c r="Z90" s="73">
        <v>5</v>
      </c>
      <c r="AA90" s="65"/>
      <c r="AB90" s="72"/>
      <c r="AC90" s="73"/>
      <c r="AD90" s="70"/>
      <c r="AE90" s="71"/>
      <c r="AF90" s="72"/>
      <c r="AG90" s="70"/>
      <c r="AH90" s="70"/>
      <c r="AI90" s="70"/>
      <c r="AJ90" s="73"/>
      <c r="AK90" s="70"/>
      <c r="AL90" s="71"/>
      <c r="AM90" s="72"/>
      <c r="AN90" s="69"/>
      <c r="AO90" s="73"/>
      <c r="AP90" s="61"/>
      <c r="AQ90" s="61"/>
      <c r="AR90" s="69"/>
      <c r="AS90" s="70"/>
      <c r="AT90" s="71">
        <v>3</v>
      </c>
      <c r="AU90" s="72"/>
      <c r="AV90" s="73"/>
      <c r="AW90" s="65"/>
      <c r="AX90" s="61"/>
      <c r="AY90" s="90">
        <v>1</v>
      </c>
      <c r="AZ90" s="74"/>
      <c r="BA90" s="73">
        <v>12</v>
      </c>
      <c r="BB90" s="72"/>
      <c r="BC90" s="73">
        <f>8*3</f>
        <v>24</v>
      </c>
      <c r="BD90" s="105"/>
      <c r="BE90" s="74"/>
      <c r="BF90" s="74"/>
      <c r="BG90" s="74"/>
      <c r="BH90" s="91"/>
      <c r="BI90" s="94"/>
      <c r="BJ90" s="95"/>
      <c r="BK90" s="95"/>
      <c r="BL90" s="142">
        <v>12</v>
      </c>
      <c r="BM90" s="170"/>
      <c r="BN90" s="72">
        <v>21</v>
      </c>
      <c r="BO90" s="90"/>
    </row>
    <row r="91" spans="1:67" s="15" customFormat="1" ht="17.25" customHeight="1" x14ac:dyDescent="0.2">
      <c r="A91" s="61">
        <v>48</v>
      </c>
      <c r="B91" s="81" t="s">
        <v>209</v>
      </c>
      <c r="C91" s="61">
        <v>26</v>
      </c>
      <c r="D91" s="63" t="s">
        <v>207</v>
      </c>
      <c r="E91" s="64" t="s">
        <v>208</v>
      </c>
      <c r="F91" s="61">
        <v>697</v>
      </c>
      <c r="G91" s="61"/>
      <c r="H91" s="61"/>
      <c r="I91" s="61"/>
      <c r="J91" s="61"/>
      <c r="K91" s="61"/>
      <c r="L91" s="65"/>
      <c r="M91" s="66">
        <f>7+7+7+7+8+5+5+2+2</f>
        <v>50</v>
      </c>
      <c r="N91" s="67">
        <v>33</v>
      </c>
      <c r="O91" s="67">
        <f>14</f>
        <v>14</v>
      </c>
      <c r="P91" s="68">
        <f>F91-M91-N91-O91-BL91</f>
        <v>581</v>
      </c>
      <c r="Q91" s="70"/>
      <c r="R91" s="70"/>
      <c r="S91" s="70"/>
      <c r="T91" s="70"/>
      <c r="U91" s="71">
        <v>1</v>
      </c>
      <c r="V91" s="72"/>
      <c r="W91" s="70"/>
      <c r="X91" s="70"/>
      <c r="Y91" s="70"/>
      <c r="Z91" s="73">
        <v>9</v>
      </c>
      <c r="AA91" s="65"/>
      <c r="AB91" s="72"/>
      <c r="AC91" s="73"/>
      <c r="AD91" s="70"/>
      <c r="AE91" s="71"/>
      <c r="AF91" s="72"/>
      <c r="AG91" s="70"/>
      <c r="AH91" s="70"/>
      <c r="AI91" s="70"/>
      <c r="AJ91" s="73"/>
      <c r="AK91" s="70"/>
      <c r="AL91" s="71"/>
      <c r="AM91" s="72"/>
      <c r="AN91" s="69"/>
      <c r="AO91" s="73">
        <v>1</v>
      </c>
      <c r="AP91" s="61"/>
      <c r="AQ91" s="61"/>
      <c r="AR91" s="69"/>
      <c r="AS91" s="70"/>
      <c r="AT91" s="71">
        <v>20</v>
      </c>
      <c r="AU91" s="72"/>
      <c r="AV91" s="73"/>
      <c r="AW91" s="65"/>
      <c r="AX91" s="61"/>
      <c r="AY91" s="90"/>
      <c r="AZ91" s="74"/>
      <c r="BA91" s="73">
        <v>19</v>
      </c>
      <c r="BB91" s="72"/>
      <c r="BC91" s="73">
        <f>11*3</f>
        <v>33</v>
      </c>
      <c r="BD91" s="105"/>
      <c r="BE91" s="74"/>
      <c r="BF91" s="74"/>
      <c r="BG91" s="74"/>
      <c r="BH91" s="91">
        <f>2.5</f>
        <v>2.5</v>
      </c>
      <c r="BI91" s="94"/>
      <c r="BJ91" s="95"/>
      <c r="BK91" s="95"/>
      <c r="BL91" s="142">
        <f>6+13</f>
        <v>19</v>
      </c>
      <c r="BM91" s="170"/>
      <c r="BN91" s="72">
        <v>48</v>
      </c>
      <c r="BO91" s="90"/>
    </row>
    <row r="92" spans="1:67" s="15" customFormat="1" ht="17.25" customHeight="1" x14ac:dyDescent="0.2">
      <c r="A92" s="44">
        <v>49</v>
      </c>
      <c r="B92" s="81" t="s">
        <v>212</v>
      </c>
      <c r="C92" s="61">
        <v>14</v>
      </c>
      <c r="D92" s="63" t="s">
        <v>210</v>
      </c>
      <c r="E92" s="64" t="s">
        <v>211</v>
      </c>
      <c r="F92" s="61">
        <v>368</v>
      </c>
      <c r="G92" s="61"/>
      <c r="H92" s="61"/>
      <c r="I92" s="61"/>
      <c r="J92" s="61"/>
      <c r="K92" s="61"/>
      <c r="L92" s="65"/>
      <c r="M92" s="66">
        <f>15</f>
        <v>15</v>
      </c>
      <c r="N92" s="67"/>
      <c r="O92" s="67"/>
      <c r="P92" s="68">
        <f>368-M92-BL92</f>
        <v>348</v>
      </c>
      <c r="Q92" s="70"/>
      <c r="R92" s="70"/>
      <c r="S92" s="70"/>
      <c r="T92" s="70"/>
      <c r="U92" s="71"/>
      <c r="V92" s="72"/>
      <c r="W92" s="70"/>
      <c r="X92" s="70"/>
      <c r="Y92" s="70"/>
      <c r="Z92" s="73">
        <v>4</v>
      </c>
      <c r="AA92" s="65"/>
      <c r="AB92" s="72"/>
      <c r="AC92" s="73"/>
      <c r="AD92" s="70"/>
      <c r="AE92" s="71"/>
      <c r="AF92" s="72"/>
      <c r="AG92" s="70"/>
      <c r="AH92" s="70"/>
      <c r="AI92" s="70"/>
      <c r="AJ92" s="73"/>
      <c r="AK92" s="70"/>
      <c r="AL92" s="71"/>
      <c r="AM92" s="72"/>
      <c r="AN92" s="69"/>
      <c r="AO92" s="73"/>
      <c r="AP92" s="61"/>
      <c r="AQ92" s="61"/>
      <c r="AR92" s="69"/>
      <c r="AS92" s="70"/>
      <c r="AT92" s="71">
        <v>8</v>
      </c>
      <c r="AU92" s="72"/>
      <c r="AV92" s="73"/>
      <c r="AW92" s="65"/>
      <c r="AX92" s="61"/>
      <c r="AY92" s="90">
        <v>1</v>
      </c>
      <c r="AZ92" s="74"/>
      <c r="BA92" s="73">
        <f>14+5</f>
        <v>19</v>
      </c>
      <c r="BB92" s="72"/>
      <c r="BC92" s="73"/>
      <c r="BD92" s="105"/>
      <c r="BE92" s="74"/>
      <c r="BF92" s="74"/>
      <c r="BG92" s="74"/>
      <c r="BH92" s="91"/>
      <c r="BI92" s="94"/>
      <c r="BJ92" s="95"/>
      <c r="BK92" s="95"/>
      <c r="BL92" s="142">
        <v>5</v>
      </c>
      <c r="BM92" s="170"/>
      <c r="BN92" s="72">
        <v>9</v>
      </c>
      <c r="BO92" s="90"/>
    </row>
    <row r="93" spans="1:67" s="15" customFormat="1" ht="17.25" customHeight="1" x14ac:dyDescent="0.2">
      <c r="A93" s="61">
        <v>50</v>
      </c>
      <c r="B93" s="81" t="s">
        <v>213</v>
      </c>
      <c r="C93" s="61">
        <v>2</v>
      </c>
      <c r="D93" s="63" t="s">
        <v>214</v>
      </c>
      <c r="E93" s="64" t="s">
        <v>215</v>
      </c>
      <c r="F93" s="61">
        <v>131</v>
      </c>
      <c r="G93" s="61"/>
      <c r="H93" s="61"/>
      <c r="I93" s="61"/>
      <c r="J93" s="61"/>
      <c r="K93" s="61"/>
      <c r="L93" s="65"/>
      <c r="M93" s="66">
        <v>22</v>
      </c>
      <c r="N93" s="67"/>
      <c r="O93" s="67"/>
      <c r="P93" s="68">
        <f>131-M93</f>
        <v>109</v>
      </c>
      <c r="Q93" s="70"/>
      <c r="R93" s="70"/>
      <c r="S93" s="70"/>
      <c r="T93" s="70"/>
      <c r="U93" s="71">
        <v>1</v>
      </c>
      <c r="V93" s="72"/>
      <c r="W93" s="70"/>
      <c r="X93" s="70"/>
      <c r="Y93" s="70"/>
      <c r="Z93" s="73">
        <v>4</v>
      </c>
      <c r="AA93" s="65"/>
      <c r="AB93" s="72"/>
      <c r="AC93" s="73">
        <v>1</v>
      </c>
      <c r="AD93" s="70"/>
      <c r="AE93" s="71"/>
      <c r="AF93" s="72"/>
      <c r="AG93" s="70"/>
      <c r="AH93" s="70"/>
      <c r="AI93" s="70"/>
      <c r="AJ93" s="73"/>
      <c r="AK93" s="70"/>
      <c r="AL93" s="71"/>
      <c r="AM93" s="72"/>
      <c r="AN93" s="69"/>
      <c r="AO93" s="73"/>
      <c r="AP93" s="61"/>
      <c r="AQ93" s="61"/>
      <c r="AR93" s="69"/>
      <c r="AS93" s="70"/>
      <c r="AT93" s="71">
        <v>16</v>
      </c>
      <c r="AU93" s="72"/>
      <c r="AV93" s="73"/>
      <c r="AW93" s="65"/>
      <c r="AX93" s="61"/>
      <c r="AY93" s="90"/>
      <c r="AZ93" s="74"/>
      <c r="BA93" s="73"/>
      <c r="BB93" s="72"/>
      <c r="BC93" s="73"/>
      <c r="BD93" s="105"/>
      <c r="BE93" s="74"/>
      <c r="BF93" s="74"/>
      <c r="BG93" s="74"/>
      <c r="BH93" s="71">
        <v>2</v>
      </c>
      <c r="BI93" s="94"/>
      <c r="BJ93" s="95"/>
      <c r="BK93" s="95"/>
      <c r="BL93" s="142"/>
      <c r="BM93" s="170"/>
      <c r="BN93" s="72">
        <v>14</v>
      </c>
      <c r="BO93" s="90"/>
    </row>
    <row r="94" spans="1:67" s="15" customFormat="1" ht="17.25" customHeight="1" x14ac:dyDescent="0.2">
      <c r="A94" s="61">
        <v>52</v>
      </c>
      <c r="B94" s="81" t="s">
        <v>213</v>
      </c>
      <c r="C94" s="61"/>
      <c r="D94" s="63" t="s">
        <v>219</v>
      </c>
      <c r="E94" s="64" t="s">
        <v>220</v>
      </c>
      <c r="F94" s="61">
        <v>75</v>
      </c>
      <c r="G94" s="61"/>
      <c r="H94" s="61"/>
      <c r="I94" s="61"/>
      <c r="J94" s="61"/>
      <c r="K94" s="61"/>
      <c r="L94" s="65"/>
      <c r="M94" s="66">
        <v>10</v>
      </c>
      <c r="N94" s="67"/>
      <c r="O94" s="67"/>
      <c r="P94" s="68">
        <v>65</v>
      </c>
      <c r="Q94" s="70"/>
      <c r="R94" s="70"/>
      <c r="S94" s="70"/>
      <c r="T94" s="70"/>
      <c r="U94" s="71"/>
      <c r="V94" s="72"/>
      <c r="W94" s="70"/>
      <c r="X94" s="70"/>
      <c r="Y94" s="70"/>
      <c r="Z94" s="73"/>
      <c r="AA94" s="65"/>
      <c r="AB94" s="72"/>
      <c r="AC94" s="73">
        <v>1</v>
      </c>
      <c r="AD94" s="70"/>
      <c r="AE94" s="71"/>
      <c r="AF94" s="72"/>
      <c r="AG94" s="70"/>
      <c r="AH94" s="70"/>
      <c r="AI94" s="70"/>
      <c r="AJ94" s="73"/>
      <c r="AK94" s="70"/>
      <c r="AL94" s="71"/>
      <c r="AM94" s="72"/>
      <c r="AN94" s="69"/>
      <c r="AO94" s="73"/>
      <c r="AP94" s="61"/>
      <c r="AQ94" s="61"/>
      <c r="AR94" s="69"/>
      <c r="AS94" s="70"/>
      <c r="AT94" s="71"/>
      <c r="AU94" s="72"/>
      <c r="AV94" s="73"/>
      <c r="AW94" s="65"/>
      <c r="AX94" s="61"/>
      <c r="AY94" s="90"/>
      <c r="AZ94" s="74"/>
      <c r="BA94" s="73">
        <v>7</v>
      </c>
      <c r="BB94" s="72"/>
      <c r="BC94" s="73"/>
      <c r="BD94" s="105"/>
      <c r="BE94" s="74"/>
      <c r="BF94" s="74"/>
      <c r="BG94" s="74"/>
      <c r="BH94" s="91"/>
      <c r="BI94" s="94"/>
      <c r="BJ94" s="95"/>
      <c r="BK94" s="95"/>
      <c r="BL94" s="142"/>
      <c r="BM94" s="170"/>
      <c r="BN94" s="72">
        <v>6</v>
      </c>
      <c r="BO94" s="90"/>
    </row>
    <row r="95" spans="1:67" s="15" customFormat="1" ht="17.25" customHeight="1" x14ac:dyDescent="0.2">
      <c r="A95" s="44">
        <v>53</v>
      </c>
      <c r="B95" s="81" t="s">
        <v>213</v>
      </c>
      <c r="C95" s="61"/>
      <c r="D95" s="63" t="s">
        <v>221</v>
      </c>
      <c r="E95" s="64" t="s">
        <v>64</v>
      </c>
      <c r="F95" s="61">
        <v>4</v>
      </c>
      <c r="G95" s="61"/>
      <c r="H95" s="61"/>
      <c r="I95" s="61"/>
      <c r="J95" s="61"/>
      <c r="K95" s="61"/>
      <c r="L95" s="65"/>
      <c r="M95" s="66">
        <v>4</v>
      </c>
      <c r="N95" s="67"/>
      <c r="O95" s="67"/>
      <c r="P95" s="68"/>
      <c r="Q95" s="70"/>
      <c r="R95" s="70"/>
      <c r="S95" s="70"/>
      <c r="T95" s="70"/>
      <c r="U95" s="71"/>
      <c r="V95" s="72"/>
      <c r="W95" s="70"/>
      <c r="X95" s="70"/>
      <c r="Y95" s="70"/>
      <c r="Z95" s="73"/>
      <c r="AA95" s="65"/>
      <c r="AB95" s="72"/>
      <c r="AC95" s="73"/>
      <c r="AD95" s="70"/>
      <c r="AE95" s="71"/>
      <c r="AF95" s="72"/>
      <c r="AG95" s="70"/>
      <c r="AH95" s="70"/>
      <c r="AI95" s="70"/>
      <c r="AJ95" s="73"/>
      <c r="AK95" s="70"/>
      <c r="AL95" s="71"/>
      <c r="AM95" s="72"/>
      <c r="AN95" s="69"/>
      <c r="AO95" s="73"/>
      <c r="AP95" s="61"/>
      <c r="AQ95" s="61"/>
      <c r="AR95" s="69"/>
      <c r="AS95" s="70"/>
      <c r="AT95" s="71"/>
      <c r="AU95" s="72"/>
      <c r="AV95" s="73"/>
      <c r="AW95" s="65"/>
      <c r="AX95" s="61"/>
      <c r="AY95" s="90"/>
      <c r="AZ95" s="74"/>
      <c r="BA95" s="73">
        <v>3</v>
      </c>
      <c r="BB95" s="72"/>
      <c r="BC95" s="73"/>
      <c r="BD95" s="105"/>
      <c r="BE95" s="74"/>
      <c r="BF95" s="74"/>
      <c r="BG95" s="74"/>
      <c r="BH95" s="91"/>
      <c r="BI95" s="94"/>
      <c r="BJ95" s="95"/>
      <c r="BK95" s="95"/>
      <c r="BL95" s="142"/>
      <c r="BM95" s="170"/>
      <c r="BN95" s="72">
        <v>2</v>
      </c>
      <c r="BO95" s="90"/>
    </row>
    <row r="96" spans="1:67" s="15" customFormat="1" ht="17.25" customHeight="1" x14ac:dyDescent="0.2">
      <c r="A96" s="44">
        <v>51</v>
      </c>
      <c r="B96" s="81" t="s">
        <v>216</v>
      </c>
      <c r="C96" s="61">
        <v>32</v>
      </c>
      <c r="D96" s="63" t="s">
        <v>217</v>
      </c>
      <c r="E96" s="64" t="s">
        <v>218</v>
      </c>
      <c r="F96" s="61">
        <v>700</v>
      </c>
      <c r="G96" s="61"/>
      <c r="H96" s="61"/>
      <c r="I96" s="61"/>
      <c r="J96" s="61"/>
      <c r="K96" s="61"/>
      <c r="L96" s="65"/>
      <c r="M96" s="66">
        <f>60</f>
        <v>60</v>
      </c>
      <c r="N96" s="67">
        <f>BL96</f>
        <v>25</v>
      </c>
      <c r="O96" s="67">
        <v>44</v>
      </c>
      <c r="P96" s="68">
        <f>F96-M96-BC96-BL96</f>
        <v>546</v>
      </c>
      <c r="Q96" s="70"/>
      <c r="R96" s="70"/>
      <c r="S96" s="70"/>
      <c r="T96" s="70"/>
      <c r="U96" s="71"/>
      <c r="V96" s="72"/>
      <c r="W96" s="70"/>
      <c r="X96" s="70"/>
      <c r="Y96" s="70"/>
      <c r="Z96" s="73">
        <v>8</v>
      </c>
      <c r="AA96" s="65"/>
      <c r="AB96" s="72"/>
      <c r="AC96" s="73"/>
      <c r="AD96" s="70"/>
      <c r="AE96" s="71"/>
      <c r="AF96" s="72"/>
      <c r="AG96" s="70"/>
      <c r="AH96" s="70"/>
      <c r="AI96" s="70"/>
      <c r="AJ96" s="73"/>
      <c r="AK96" s="70"/>
      <c r="AL96" s="71"/>
      <c r="AM96" s="72"/>
      <c r="AN96" s="69"/>
      <c r="AO96" s="73"/>
      <c r="AP96" s="61"/>
      <c r="AQ96" s="61"/>
      <c r="AR96" s="69"/>
      <c r="AS96" s="70"/>
      <c r="AT96" s="71">
        <v>48</v>
      </c>
      <c r="AU96" s="72"/>
      <c r="AV96" s="73"/>
      <c r="AW96" s="65"/>
      <c r="AX96" s="61"/>
      <c r="AY96" s="90"/>
      <c r="AZ96" s="74"/>
      <c r="BA96" s="73">
        <v>25</v>
      </c>
      <c r="BB96" s="72"/>
      <c r="BC96" s="73">
        <f>23*3</f>
        <v>69</v>
      </c>
      <c r="BD96" s="105"/>
      <c r="BE96" s="74"/>
      <c r="BF96" s="74"/>
      <c r="BG96" s="74"/>
      <c r="BH96" s="91"/>
      <c r="BI96" s="94"/>
      <c r="BJ96" s="95"/>
      <c r="BK96" s="95"/>
      <c r="BL96" s="142">
        <f>12+13</f>
        <v>25</v>
      </c>
      <c r="BM96" s="170"/>
      <c r="BN96" s="72">
        <v>85</v>
      </c>
      <c r="BO96" s="90"/>
    </row>
    <row r="97" spans="1:68" s="15" customFormat="1" ht="17.25" customHeight="1" thickBot="1" x14ac:dyDescent="0.25">
      <c r="A97" s="156">
        <v>54</v>
      </c>
      <c r="B97" s="157" t="s">
        <v>222</v>
      </c>
      <c r="C97" s="156">
        <v>12</v>
      </c>
      <c r="D97" s="158" t="s">
        <v>223</v>
      </c>
      <c r="E97" s="159" t="s">
        <v>63</v>
      </c>
      <c r="F97" s="156">
        <v>472</v>
      </c>
      <c r="G97" s="156"/>
      <c r="H97" s="156"/>
      <c r="I97" s="156"/>
      <c r="J97" s="156"/>
      <c r="K97" s="156"/>
      <c r="L97" s="126"/>
      <c r="M97" s="66"/>
      <c r="N97" s="67">
        <v>30</v>
      </c>
      <c r="O97" s="67"/>
      <c r="P97" s="68">
        <f>472-12-N97</f>
        <v>430</v>
      </c>
      <c r="Q97" s="67"/>
      <c r="R97" s="67"/>
      <c r="S97" s="67"/>
      <c r="T97" s="67"/>
      <c r="U97" s="161"/>
      <c r="V97" s="66"/>
      <c r="W97" s="67"/>
      <c r="X97" s="67"/>
      <c r="Y97" s="67"/>
      <c r="Z97" s="68">
        <v>5</v>
      </c>
      <c r="AA97" s="126"/>
      <c r="AB97" s="66"/>
      <c r="AC97" s="68"/>
      <c r="AD97" s="67"/>
      <c r="AE97" s="161"/>
      <c r="AF97" s="66"/>
      <c r="AG97" s="67"/>
      <c r="AH97" s="67"/>
      <c r="AI97" s="67"/>
      <c r="AJ97" s="68"/>
      <c r="AK97" s="67"/>
      <c r="AL97" s="161"/>
      <c r="AM97" s="66"/>
      <c r="AN97" s="151"/>
      <c r="AO97" s="68"/>
      <c r="AP97" s="156"/>
      <c r="AQ97" s="156"/>
      <c r="AR97" s="151"/>
      <c r="AS97" s="67"/>
      <c r="AT97" s="161"/>
      <c r="AU97" s="66"/>
      <c r="AV97" s="68"/>
      <c r="AW97" s="126"/>
      <c r="AX97" s="156"/>
      <c r="AY97" s="152">
        <v>1</v>
      </c>
      <c r="AZ97" s="129"/>
      <c r="BA97" s="68">
        <v>12</v>
      </c>
      <c r="BB97" s="66"/>
      <c r="BC97" s="68">
        <f>10*3</f>
        <v>30</v>
      </c>
      <c r="BD97" s="162"/>
      <c r="BE97" s="129"/>
      <c r="BF97" s="129"/>
      <c r="BG97" s="129"/>
      <c r="BH97" s="163"/>
      <c r="BI97" s="94"/>
      <c r="BJ97" s="95"/>
      <c r="BK97" s="95"/>
      <c r="BL97" s="142">
        <v>12</v>
      </c>
      <c r="BM97" s="171"/>
      <c r="BN97" s="106">
        <v>22</v>
      </c>
      <c r="BO97" s="117"/>
    </row>
    <row r="98" spans="1:68" s="131" customFormat="1" ht="17.25" customHeight="1" thickBot="1" x14ac:dyDescent="0.25">
      <c r="A98" s="205" t="s">
        <v>265</v>
      </c>
      <c r="B98" s="206"/>
      <c r="C98" s="154">
        <f>SUM(C18:C97)</f>
        <v>1149</v>
      </c>
      <c r="D98" s="154"/>
      <c r="E98" s="154">
        <f t="shared" ref="E98:F98" si="90">SUM(E18:E97)</f>
        <v>0</v>
      </c>
      <c r="F98" s="154">
        <f t="shared" si="90"/>
        <v>12507</v>
      </c>
      <c r="G98" s="154">
        <f t="shared" ref="G98" si="91">SUM(G18:G97)</f>
        <v>1163</v>
      </c>
      <c r="H98" s="154">
        <f t="shared" ref="H98" si="92">SUM(H18:H97)</f>
        <v>1078</v>
      </c>
      <c r="I98" s="154">
        <f t="shared" ref="I98" si="93">SUM(I18:I97)</f>
        <v>4290</v>
      </c>
      <c r="J98" s="154">
        <f t="shared" ref="J98" si="94">SUM(J18:J97)</f>
        <v>119</v>
      </c>
      <c r="K98" s="154">
        <f t="shared" ref="K98" si="95">SUM(K18:K97)</f>
        <v>34</v>
      </c>
      <c r="L98" s="154">
        <f t="shared" ref="L98" si="96">SUM(L18:L97)</f>
        <v>1</v>
      </c>
      <c r="M98" s="154">
        <f t="shared" ref="M98" si="97">SUM(M18:M97)</f>
        <v>1480</v>
      </c>
      <c r="N98" s="154">
        <f t="shared" ref="N98" si="98">SUM(N18:N97)</f>
        <v>2258.5</v>
      </c>
      <c r="O98" s="154">
        <f t="shared" ref="O98" si="99">SUM(O18:O97)</f>
        <v>9237.5</v>
      </c>
      <c r="P98" s="154">
        <f t="shared" ref="P98" si="100">SUM(P18:P97)</f>
        <v>5782</v>
      </c>
      <c r="Q98" s="154">
        <f t="shared" ref="Q98" si="101">SUM(Q18:Q97)</f>
        <v>0</v>
      </c>
      <c r="R98" s="154">
        <f t="shared" ref="R98" si="102">SUM(R18:R97)</f>
        <v>3</v>
      </c>
      <c r="S98" s="154">
        <f t="shared" ref="S98" si="103">SUM(S18:S97)</f>
        <v>1</v>
      </c>
      <c r="T98" s="154">
        <f t="shared" ref="T98" si="104">SUM(T18:T97)</f>
        <v>2</v>
      </c>
      <c r="U98" s="154">
        <f t="shared" ref="U98" si="105">SUM(U18:U97)</f>
        <v>6</v>
      </c>
      <c r="V98" s="154">
        <f t="shared" ref="V98" si="106">SUM(V18:V97)</f>
        <v>0</v>
      </c>
      <c r="W98" s="154">
        <f t="shared" ref="W98" si="107">SUM(W18:W97)</f>
        <v>11</v>
      </c>
      <c r="X98" s="154">
        <f t="shared" ref="X98" si="108">SUM(X18:X97)</f>
        <v>8</v>
      </c>
      <c r="Y98" s="154">
        <f t="shared" ref="Y98" si="109">SUM(Y18:Y97)</f>
        <v>15</v>
      </c>
      <c r="Z98" s="154">
        <f t="shared" ref="Z98" si="110">SUM(Z18:Z97)</f>
        <v>125</v>
      </c>
      <c r="AA98" s="154">
        <f t="shared" ref="AA98" si="111">SUM(AA18:AA97)</f>
        <v>6</v>
      </c>
      <c r="AB98" s="154">
        <f t="shared" ref="AB98" si="112">SUM(AB18:AB97)</f>
        <v>4</v>
      </c>
      <c r="AC98" s="154">
        <f t="shared" ref="AC98" si="113">SUM(AC18:AC97)</f>
        <v>19</v>
      </c>
      <c r="AD98" s="154">
        <f t="shared" ref="AD98" si="114">SUM(AD18:AD97)</f>
        <v>1</v>
      </c>
      <c r="AE98" s="154">
        <f t="shared" ref="AE98" si="115">SUM(AE18:AE97)</f>
        <v>5</v>
      </c>
      <c r="AF98" s="154">
        <f t="shared" ref="AF98" si="116">SUM(AF18:AF97)</f>
        <v>1</v>
      </c>
      <c r="AG98" s="154">
        <f t="shared" ref="AG98" si="117">SUM(AG18:AG97)</f>
        <v>4.5</v>
      </c>
      <c r="AH98" s="154">
        <f t="shared" ref="AH98" si="118">SUM(AH18:AH97)</f>
        <v>1</v>
      </c>
      <c r="AI98" s="154">
        <f t="shared" ref="AI98" si="119">SUM(AI18:AI97)</f>
        <v>1</v>
      </c>
      <c r="AJ98" s="154">
        <f t="shared" ref="AJ98" si="120">SUM(AJ18:AJ97)</f>
        <v>2</v>
      </c>
      <c r="AK98" s="154">
        <f t="shared" ref="AK98" si="121">SUM(AK18:AK97)</f>
        <v>1</v>
      </c>
      <c r="AL98" s="154">
        <f t="shared" ref="AL98" si="122">SUM(AL18:AL97)</f>
        <v>7</v>
      </c>
      <c r="AM98" s="154">
        <f t="shared" ref="AM98" si="123">SUM(AM18:AM97)</f>
        <v>2</v>
      </c>
      <c r="AN98" s="154">
        <f t="shared" ref="AN98" si="124">SUM(AN18:AN97)</f>
        <v>1</v>
      </c>
      <c r="AO98" s="154">
        <f t="shared" ref="AO98" si="125">SUM(AO18:AO97)</f>
        <v>5</v>
      </c>
      <c r="AP98" s="154">
        <f t="shared" ref="AP98" si="126">SUM(AP18:AP97)</f>
        <v>2</v>
      </c>
      <c r="AQ98" s="154">
        <f t="shared" ref="AQ98" si="127">SUM(AQ18:AQ97)</f>
        <v>2</v>
      </c>
      <c r="AR98" s="154">
        <f t="shared" ref="AR98" si="128">SUM(AR18:AR97)</f>
        <v>42</v>
      </c>
      <c r="AS98" s="154">
        <f t="shared" ref="AS98" si="129">SUM(AS18:AS97)</f>
        <v>9</v>
      </c>
      <c r="AT98" s="154">
        <f t="shared" ref="AT98" si="130">SUM(AT18:AT97)</f>
        <v>420</v>
      </c>
      <c r="AU98" s="154">
        <f t="shared" ref="AU98" si="131">SUM(AU18:AU97)</f>
        <v>1</v>
      </c>
      <c r="AV98" s="154">
        <f t="shared" ref="AV98" si="132">SUM(AV18:AV97)</f>
        <v>43</v>
      </c>
      <c r="AW98" s="154">
        <f t="shared" ref="AW98" si="133">SUM(AW18:AW97)</f>
        <v>5</v>
      </c>
      <c r="AX98" s="154">
        <f t="shared" ref="AX98" si="134">SUM(AX18:AX97)</f>
        <v>1</v>
      </c>
      <c r="AY98" s="154">
        <f t="shared" ref="AY98" si="135">SUM(AY18:AY97)</f>
        <v>27</v>
      </c>
      <c r="AZ98" s="154">
        <f t="shared" ref="AZ98" si="136">SUM(AZ18:AZ97)</f>
        <v>262</v>
      </c>
      <c r="BA98" s="154">
        <f t="shared" ref="BA98" si="137">SUM(BA18:BA97)</f>
        <v>595</v>
      </c>
      <c r="BB98" s="154">
        <f t="shared" ref="BB98" si="138">SUM(BB18:BB97)</f>
        <v>638</v>
      </c>
      <c r="BC98" s="154">
        <f t="shared" ref="BC98" si="139">SUM(BC18:BC97)</f>
        <v>1512.5</v>
      </c>
      <c r="BD98" s="154">
        <f t="shared" ref="BD98" si="140">SUM(BD18:BD97)</f>
        <v>3.5</v>
      </c>
      <c r="BE98" s="154">
        <f t="shared" ref="BE98" si="141">SUM(BE18:BE97)</f>
        <v>90</v>
      </c>
      <c r="BF98" s="154">
        <f t="shared" ref="BF98" si="142">SUM(BF18:BF97)</f>
        <v>129</v>
      </c>
      <c r="BG98" s="154">
        <f t="shared" ref="BG98" si="143">SUM(BG18:BG97)</f>
        <v>40.5</v>
      </c>
      <c r="BH98" s="154">
        <f t="shared" ref="BH98" si="144">SUM(BH18:BH97)</f>
        <v>416.5</v>
      </c>
      <c r="BI98" s="154">
        <f t="shared" ref="BI98" si="145">SUM(BI18:BI97)</f>
        <v>167</v>
      </c>
      <c r="BJ98" s="154">
        <f t="shared" ref="BJ98" si="146">SUM(BJ18:BJ97)</f>
        <v>12</v>
      </c>
      <c r="BK98" s="154">
        <f t="shared" ref="BK98" si="147">SUM(BK18:BK97)</f>
        <v>79</v>
      </c>
      <c r="BL98" s="154">
        <f t="shared" ref="BL98" si="148">SUM(BL18:BL97)</f>
        <v>587.5</v>
      </c>
      <c r="BM98" s="154">
        <f t="shared" ref="BM98" si="149">SUM(BM18:BM97)</f>
        <v>15.5</v>
      </c>
      <c r="BN98" s="154">
        <f t="shared" ref="BN98" si="150">SUM(BN18:BN97)</f>
        <v>1103</v>
      </c>
      <c r="BO98" s="154">
        <f t="shared" ref="BO98" si="151">SUM(BO18:BO97)</f>
        <v>977</v>
      </c>
    </row>
    <row r="99" spans="1:68" s="15" customFormat="1" ht="13.5" thickBot="1" x14ac:dyDescent="0.25">
      <c r="A99" s="210" t="s">
        <v>5</v>
      </c>
      <c r="B99" s="211"/>
      <c r="C99" s="155">
        <f>C16+C98</f>
        <v>1187</v>
      </c>
      <c r="D99" s="155"/>
      <c r="E99" s="155">
        <f t="shared" ref="E99:F99" si="152">E16+E98</f>
        <v>0</v>
      </c>
      <c r="F99" s="155">
        <f t="shared" si="152"/>
        <v>14217</v>
      </c>
      <c r="G99" s="155">
        <f t="shared" ref="G99" si="153">G16+G98</f>
        <v>1163</v>
      </c>
      <c r="H99" s="155">
        <f t="shared" ref="H99" si="154">H16+H98</f>
        <v>1078</v>
      </c>
      <c r="I99" s="155">
        <f t="shared" ref="I99" si="155">I16+I98</f>
        <v>4290</v>
      </c>
      <c r="J99" s="155">
        <f t="shared" ref="J99" si="156">J16+J98</f>
        <v>209</v>
      </c>
      <c r="K99" s="155">
        <f t="shared" ref="K99" si="157">K16+K98</f>
        <v>34</v>
      </c>
      <c r="L99" s="155">
        <f t="shared" ref="L99" si="158">L16+L98</f>
        <v>1</v>
      </c>
      <c r="M99" s="155">
        <f t="shared" ref="M99" si="159">M16+M98</f>
        <v>1704</v>
      </c>
      <c r="N99" s="155">
        <f t="shared" ref="N99" si="160">N16+N98</f>
        <v>2278.5</v>
      </c>
      <c r="O99" s="155">
        <f t="shared" ref="O99" si="161">O16+O98</f>
        <v>9744.5</v>
      </c>
      <c r="P99" s="155">
        <f t="shared" ref="P99" si="162">P16+P98</f>
        <v>6822</v>
      </c>
      <c r="Q99" s="155">
        <f t="shared" ref="Q99" si="163">Q16+Q98</f>
        <v>1</v>
      </c>
      <c r="R99" s="155">
        <f t="shared" ref="R99" si="164">R16+R98</f>
        <v>3</v>
      </c>
      <c r="S99" s="155">
        <f t="shared" ref="S99" si="165">S16+S98</f>
        <v>1</v>
      </c>
      <c r="T99" s="155">
        <f t="shared" ref="T99" si="166">T16+T98</f>
        <v>2</v>
      </c>
      <c r="U99" s="155">
        <f t="shared" ref="U99" si="167">U16+U98</f>
        <v>6</v>
      </c>
      <c r="V99" s="155">
        <f t="shared" ref="V99" si="168">V16+V98</f>
        <v>2</v>
      </c>
      <c r="W99" s="155">
        <f t="shared" ref="W99" si="169">W16+W98</f>
        <v>11</v>
      </c>
      <c r="X99" s="155">
        <f t="shared" ref="X99" si="170">X16+X98</f>
        <v>8</v>
      </c>
      <c r="Y99" s="155">
        <f t="shared" ref="Y99" si="171">Y16+Y98</f>
        <v>15</v>
      </c>
      <c r="Z99" s="155">
        <f t="shared" ref="Z99" si="172">Z16+Z98</f>
        <v>139</v>
      </c>
      <c r="AA99" s="155">
        <f t="shared" ref="AA99" si="173">AA16+AA98</f>
        <v>6</v>
      </c>
      <c r="AB99" s="155">
        <f t="shared" ref="AB99" si="174">AB16+AB98</f>
        <v>4</v>
      </c>
      <c r="AC99" s="155">
        <f t="shared" ref="AC99" si="175">AC16+AC98</f>
        <v>19</v>
      </c>
      <c r="AD99" s="155">
        <f t="shared" ref="AD99" si="176">AD16+AD98</f>
        <v>1</v>
      </c>
      <c r="AE99" s="155">
        <f t="shared" ref="AE99" si="177">AE16+AE98</f>
        <v>5</v>
      </c>
      <c r="AF99" s="155">
        <f t="shared" ref="AF99" si="178">AF16+AF98</f>
        <v>1</v>
      </c>
      <c r="AG99" s="155">
        <f t="shared" ref="AG99" si="179">AG16+AG98</f>
        <v>4.5</v>
      </c>
      <c r="AH99" s="155">
        <f t="shared" ref="AH99" si="180">AH16+AH98</f>
        <v>1</v>
      </c>
      <c r="AI99" s="155">
        <f t="shared" ref="AI99" si="181">AI16+AI98</f>
        <v>1</v>
      </c>
      <c r="AJ99" s="155">
        <f t="shared" ref="AJ99" si="182">AJ16+AJ98</f>
        <v>2</v>
      </c>
      <c r="AK99" s="155">
        <f t="shared" ref="AK99" si="183">AK16+AK98</f>
        <v>1</v>
      </c>
      <c r="AL99" s="155">
        <f t="shared" ref="AL99" si="184">AL16+AL98</f>
        <v>7</v>
      </c>
      <c r="AM99" s="155">
        <f t="shared" ref="AM99" si="185">AM16+AM98</f>
        <v>2</v>
      </c>
      <c r="AN99" s="155">
        <f t="shared" ref="AN99" si="186">AN16+AN98</f>
        <v>1</v>
      </c>
      <c r="AO99" s="155">
        <f t="shared" ref="AO99" si="187">AO16+AO98</f>
        <v>5</v>
      </c>
      <c r="AP99" s="155">
        <f t="shared" ref="AP99" si="188">AP16+AP98</f>
        <v>2</v>
      </c>
      <c r="AQ99" s="155">
        <f t="shared" ref="AQ99" si="189">AQ16+AQ98</f>
        <v>2</v>
      </c>
      <c r="AR99" s="155">
        <f t="shared" ref="AR99" si="190">AR16+AR98</f>
        <v>42</v>
      </c>
      <c r="AS99" s="155">
        <f t="shared" ref="AS99" si="191">AS16+AS98</f>
        <v>9</v>
      </c>
      <c r="AT99" s="155">
        <f t="shared" ref="AT99" si="192">AT16+AT98</f>
        <v>465</v>
      </c>
      <c r="AU99" s="155">
        <f t="shared" ref="AU99" si="193">AU16+AU98</f>
        <v>2</v>
      </c>
      <c r="AV99" s="155">
        <f t="shared" ref="AV99" si="194">AV16+AV98</f>
        <v>43</v>
      </c>
      <c r="AW99" s="155">
        <f t="shared" ref="AW99" si="195">AW16+AW98</f>
        <v>5</v>
      </c>
      <c r="AX99" s="155">
        <f t="shared" ref="AX99" si="196">AX16+AX98</f>
        <v>1</v>
      </c>
      <c r="AY99" s="155">
        <f t="shared" ref="AY99" si="197">AY16+AY98</f>
        <v>36</v>
      </c>
      <c r="AZ99" s="155">
        <f t="shared" ref="AZ99" si="198">AZ16+AZ98</f>
        <v>262</v>
      </c>
      <c r="BA99" s="155">
        <f t="shared" ref="BA99" si="199">BA16+BA98</f>
        <v>611.5</v>
      </c>
      <c r="BB99" s="155">
        <f t="shared" ref="BB99" si="200">BB16+BB98</f>
        <v>638</v>
      </c>
      <c r="BC99" s="155">
        <f t="shared" ref="BC99" si="201">BC16+BC98</f>
        <v>1608.5</v>
      </c>
      <c r="BD99" s="155">
        <f t="shared" ref="BD99" si="202">BD16+BD98</f>
        <v>3.5</v>
      </c>
      <c r="BE99" s="155">
        <f t="shared" ref="BE99" si="203">BE16+BE98</f>
        <v>90</v>
      </c>
      <c r="BF99" s="155">
        <f t="shared" ref="BF99" si="204">BF16+BF98</f>
        <v>129</v>
      </c>
      <c r="BG99" s="155">
        <f t="shared" ref="BG99" si="205">BG16+BG98</f>
        <v>40.5</v>
      </c>
      <c r="BH99" s="155">
        <f t="shared" ref="BH99" si="206">BH16+BH98</f>
        <v>459</v>
      </c>
      <c r="BI99" s="155">
        <f t="shared" ref="BI99" si="207">BI16+BI98</f>
        <v>167</v>
      </c>
      <c r="BJ99" s="155">
        <f t="shared" ref="BJ99" si="208">BJ16+BJ98</f>
        <v>12</v>
      </c>
      <c r="BK99" s="155">
        <f t="shared" ref="BK99" si="209">BK16+BK98</f>
        <v>79</v>
      </c>
      <c r="BL99" s="155">
        <f t="shared" ref="BL99" si="210">BL16+BL98</f>
        <v>596.5</v>
      </c>
      <c r="BM99" s="155">
        <f t="shared" ref="BM99" si="211">BM16+BM98</f>
        <v>15.5</v>
      </c>
      <c r="BN99" s="155">
        <f t="shared" ref="BN99" si="212">BN16+BN98</f>
        <v>1165</v>
      </c>
      <c r="BO99" s="155">
        <f t="shared" ref="BO99" si="213">BO16+BO98</f>
        <v>1025</v>
      </c>
    </row>
    <row r="100" spans="1:68" x14ac:dyDescent="0.2">
      <c r="D100" s="16"/>
      <c r="E100" s="16"/>
      <c r="F100" s="17"/>
      <c r="G100" s="17"/>
      <c r="H100" s="17"/>
      <c r="I100" s="17"/>
      <c r="J100" s="17"/>
      <c r="K100" s="17"/>
      <c r="L100" s="17"/>
      <c r="BP100" s="18"/>
    </row>
    <row r="101" spans="1:68" x14ac:dyDescent="0.2">
      <c r="A101" s="188" t="s">
        <v>0</v>
      </c>
      <c r="B101" s="188"/>
      <c r="C101" s="188"/>
      <c r="D101" s="188"/>
      <c r="E101" s="188"/>
      <c r="F101" s="16"/>
      <c r="G101" s="16"/>
      <c r="H101" s="16"/>
      <c r="I101" s="16"/>
      <c r="J101" s="16"/>
      <c r="K101" s="17"/>
      <c r="L101" s="17" t="s">
        <v>34</v>
      </c>
      <c r="M101" s="7">
        <f>ROUND(M99*0.8,0)</f>
        <v>1363</v>
      </c>
      <c r="N101" s="7">
        <f>ROUND(N99*0.8,0)</f>
        <v>1823</v>
      </c>
      <c r="O101" s="7">
        <f>ROUND(O99*0.4,0)</f>
        <v>3898</v>
      </c>
      <c r="P101" s="7">
        <f>ROUND(P99*0.6,0)</f>
        <v>4093</v>
      </c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</row>
    <row r="102" spans="1:68" x14ac:dyDescent="0.2">
      <c r="D102" s="1" t="s">
        <v>19</v>
      </c>
      <c r="E102" s="1"/>
      <c r="F102" s="146">
        <f>F99</f>
        <v>14217</v>
      </c>
      <c r="G102" s="1" t="s">
        <v>9</v>
      </c>
      <c r="H102" s="1">
        <v>14191</v>
      </c>
      <c r="I102" s="131">
        <f>F102-H102</f>
        <v>26</v>
      </c>
      <c r="J102" s="1"/>
    </row>
    <row r="103" spans="1:68" x14ac:dyDescent="0.2">
      <c r="D103" s="1" t="s">
        <v>20</v>
      </c>
      <c r="E103" s="1"/>
      <c r="F103" s="146">
        <f>G99</f>
        <v>1163</v>
      </c>
      <c r="G103" s="1" t="s">
        <v>9</v>
      </c>
      <c r="H103" s="1">
        <v>1189</v>
      </c>
      <c r="I103" s="131">
        <f>H103-F103</f>
        <v>26</v>
      </c>
      <c r="J103" s="1"/>
      <c r="L103" s="15"/>
    </row>
    <row r="104" spans="1:68" x14ac:dyDescent="0.2">
      <c r="D104" s="1" t="s">
        <v>21</v>
      </c>
      <c r="E104" s="1"/>
      <c r="F104" s="131">
        <f>H99</f>
        <v>1078</v>
      </c>
      <c r="G104" s="1" t="s">
        <v>9</v>
      </c>
      <c r="H104" s="1"/>
      <c r="I104" s="1"/>
      <c r="J104" s="1"/>
    </row>
    <row r="105" spans="1:68" x14ac:dyDescent="0.2">
      <c r="D105" s="1" t="s">
        <v>68</v>
      </c>
      <c r="E105" s="1"/>
      <c r="F105" s="131">
        <f>I99</f>
        <v>4290</v>
      </c>
      <c r="G105" s="1" t="s">
        <v>9</v>
      </c>
      <c r="H105" s="1">
        <v>4291</v>
      </c>
      <c r="I105" s="131">
        <f>H105-F105</f>
        <v>1</v>
      </c>
      <c r="J105" s="1"/>
    </row>
    <row r="106" spans="1:68" x14ac:dyDescent="0.2">
      <c r="D106" s="1" t="s">
        <v>69</v>
      </c>
      <c r="E106" s="1"/>
      <c r="F106" s="131">
        <f>J99</f>
        <v>209</v>
      </c>
      <c r="G106" s="1" t="s">
        <v>9</v>
      </c>
      <c r="H106" s="1"/>
      <c r="I106" s="1"/>
      <c r="J106" s="1"/>
    </row>
    <row r="107" spans="1:68" x14ac:dyDescent="0.2">
      <c r="D107" s="1" t="s">
        <v>70</v>
      </c>
      <c r="E107" s="1"/>
      <c r="F107" s="131">
        <f>K99</f>
        <v>34</v>
      </c>
      <c r="G107" s="1" t="s">
        <v>9</v>
      </c>
      <c r="H107" s="1"/>
      <c r="I107" s="1"/>
      <c r="J107" s="1"/>
    </row>
    <row r="108" spans="1:68" ht="15.75" x14ac:dyDescent="0.2">
      <c r="D108" s="16" t="s">
        <v>10</v>
      </c>
      <c r="E108" s="16"/>
      <c r="F108" s="144">
        <f>SUM(F102:F107)</f>
        <v>20991</v>
      </c>
      <c r="G108" s="16" t="s">
        <v>9</v>
      </c>
      <c r="H108" s="16">
        <v>20991</v>
      </c>
      <c r="I108" s="16">
        <v>20987</v>
      </c>
      <c r="J108" s="16">
        <f>H108-I108</f>
        <v>4</v>
      </c>
      <c r="K108" s="17"/>
      <c r="L108" s="17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</row>
    <row r="109" spans="1:68" ht="15.75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11"/>
      <c r="BJ109" s="11"/>
      <c r="BK109" s="11"/>
      <c r="BL109" s="11"/>
      <c r="BM109" s="11"/>
    </row>
    <row r="110" spans="1:68" x14ac:dyDescent="0.2">
      <c r="M110" s="13"/>
      <c r="N110" s="13"/>
      <c r="O110" s="13"/>
      <c r="P110" s="13"/>
      <c r="Q110" s="13"/>
    </row>
    <row r="111" spans="1:68" x14ac:dyDescent="0.2">
      <c r="D111" s="17"/>
      <c r="E111" s="17"/>
      <c r="F111" s="17"/>
      <c r="G111" s="17"/>
      <c r="H111" s="17"/>
      <c r="I111" s="17"/>
      <c r="J111" s="17"/>
      <c r="K111" s="17"/>
      <c r="L111" s="17"/>
    </row>
    <row r="112" spans="1:68" x14ac:dyDescent="0.2">
      <c r="M112" s="13"/>
      <c r="N112" s="13"/>
      <c r="O112" s="13"/>
      <c r="P112" s="13"/>
      <c r="Q112" s="13"/>
    </row>
    <row r="114" spans="6:17" x14ac:dyDescent="0.2">
      <c r="G114" s="1"/>
      <c r="H114" s="1"/>
      <c r="I114" s="1"/>
      <c r="J114" s="1"/>
      <c r="K114" s="1"/>
      <c r="L114" s="1"/>
      <c r="M114" s="13"/>
      <c r="N114" s="13"/>
      <c r="O114" s="13"/>
      <c r="P114" s="13"/>
      <c r="Q114" s="13"/>
    </row>
    <row r="115" spans="6:17" x14ac:dyDescent="0.2">
      <c r="M115" s="1"/>
      <c r="N115" s="1"/>
      <c r="O115" s="1"/>
      <c r="P115" s="1"/>
      <c r="Q115" s="1"/>
    </row>
    <row r="116" spans="6:17" x14ac:dyDescent="0.2">
      <c r="G116" s="13"/>
      <c r="H116" s="13"/>
      <c r="I116" s="13"/>
      <c r="J116" s="13"/>
      <c r="K116" s="13"/>
    </row>
    <row r="119" spans="6:17" x14ac:dyDescent="0.2">
      <c r="G119" s="13"/>
      <c r="H119" s="13"/>
      <c r="I119" s="13"/>
      <c r="J119" s="13"/>
      <c r="K119" s="13"/>
    </row>
    <row r="120" spans="6:17" x14ac:dyDescent="0.2">
      <c r="F120" s="1"/>
      <c r="L120" s="1"/>
    </row>
  </sheetData>
  <mergeCells count="39">
    <mergeCell ref="AU2:AV2"/>
    <mergeCell ref="A5:BO5"/>
    <mergeCell ref="A17:BO17"/>
    <mergeCell ref="A101:E101"/>
    <mergeCell ref="A99:B99"/>
    <mergeCell ref="C1:C3"/>
    <mergeCell ref="AB2:AC2"/>
    <mergeCell ref="AD2:AE2"/>
    <mergeCell ref="AF2:AJ2"/>
    <mergeCell ref="AK2:AL2"/>
    <mergeCell ref="AM2:AO2"/>
    <mergeCell ref="AR2:AT2"/>
    <mergeCell ref="BN1:BO2"/>
    <mergeCell ref="Q2:U2"/>
    <mergeCell ref="V2:Z2"/>
    <mergeCell ref="BQ1:BQ3"/>
    <mergeCell ref="F2:F3"/>
    <mergeCell ref="G2:G3"/>
    <mergeCell ref="H2:H3"/>
    <mergeCell ref="I2:I3"/>
    <mergeCell ref="J2:J3"/>
    <mergeCell ref="M2:M3"/>
    <mergeCell ref="N2:N3"/>
    <mergeCell ref="M1:P1"/>
    <mergeCell ref="R1:AY1"/>
    <mergeCell ref="AZ1:BA1"/>
    <mergeCell ref="BB1:BC2"/>
    <mergeCell ref="BD1:BH2"/>
    <mergeCell ref="BI1:BL1"/>
    <mergeCell ref="O2:O3"/>
    <mergeCell ref="P2:P3"/>
    <mergeCell ref="A16:B16"/>
    <mergeCell ref="A98:B98"/>
    <mergeCell ref="K1:K2"/>
    <mergeCell ref="A1:A3"/>
    <mergeCell ref="B1:B3"/>
    <mergeCell ref="D1:D3"/>
    <mergeCell ref="E1:E3"/>
    <mergeCell ref="F1:J1"/>
  </mergeCells>
  <phoneticPr fontId="18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58" fitToHeight="0" orientation="landscape" r:id="rId1"/>
  <headerFooter alignWithMargins="0"/>
  <colBreaks count="1" manualBreakCount="1">
    <brk id="36" max="99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PE STRAZI</vt:lpstr>
      <vt:lpstr>'PE STRAZI'!Print_Area</vt:lpstr>
      <vt:lpstr>Sheet1!Print_Area</vt:lpstr>
      <vt:lpstr>'PE STRAZI'!Print_Titles</vt:lpstr>
      <vt:lpstr>Sheet1!Print_Titles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Raluca Craciunica</cp:lastModifiedBy>
  <cp:lastPrinted>2025-07-01T07:12:06Z</cp:lastPrinted>
  <dcterms:created xsi:type="dcterms:W3CDTF">2006-10-18T04:18:14Z</dcterms:created>
  <dcterms:modified xsi:type="dcterms:W3CDTF">2025-07-01T07:37:31Z</dcterms:modified>
</cp:coreProperties>
</file>